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1. Statement of Financial Performance\"/>
    </mc:Choice>
  </mc:AlternateContent>
  <xr:revisionPtr revIDLastSave="0" documentId="8_{5900B905-F898-4CCE-98E3-F98DB8DA476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'DC16'!$A$1:$AA$62</definedName>
    <definedName name="_xlnm.Print_Area" localSheetId="10">'DC18'!$A$1:$AA$62</definedName>
    <definedName name="_xlnm.Print_Area" localSheetId="17">'DC19'!$A$1:$AA$62</definedName>
    <definedName name="_xlnm.Print_Area" localSheetId="22">'DC20'!$A$1:$AA$62</definedName>
    <definedName name="_xlnm.Print_Area" localSheetId="1">'FS161'!$A$1:$AA$62</definedName>
    <definedName name="_xlnm.Print_Area" localSheetId="2">'FS162'!$A$1:$AA$62</definedName>
    <definedName name="_xlnm.Print_Area" localSheetId="3">'FS163'!$A$1:$AA$62</definedName>
    <definedName name="_xlnm.Print_Area" localSheetId="5">'FS181'!$A$1:$AA$62</definedName>
    <definedName name="_xlnm.Print_Area" localSheetId="6">'FS182'!$A$1:$AA$62</definedName>
    <definedName name="_xlnm.Print_Area" localSheetId="7">'FS183'!$A$1:$AA$62</definedName>
    <definedName name="_xlnm.Print_Area" localSheetId="8">'FS184'!$A$1:$AA$62</definedName>
    <definedName name="_xlnm.Print_Area" localSheetId="9">'FS185'!$A$1:$AA$62</definedName>
    <definedName name="_xlnm.Print_Area" localSheetId="11">'FS191'!$A$1:$AA$62</definedName>
    <definedName name="_xlnm.Print_Area" localSheetId="12">'FS192'!$A$1:$AA$62</definedName>
    <definedName name="_xlnm.Print_Area" localSheetId="13">'FS193'!$A$1:$AA$62</definedName>
    <definedName name="_xlnm.Print_Area" localSheetId="14">'FS194'!$A$1:$AA$62</definedName>
    <definedName name="_xlnm.Print_Area" localSheetId="15">'FS195'!$A$1:$AA$62</definedName>
    <definedName name="_xlnm.Print_Area" localSheetId="16">'FS196'!$A$1:$AA$62</definedName>
    <definedName name="_xlnm.Print_Area" localSheetId="18">'FS201'!$A$1:$AA$62</definedName>
    <definedName name="_xlnm.Print_Area" localSheetId="19">'FS203'!$A$1:$AA$62</definedName>
    <definedName name="_xlnm.Print_Area" localSheetId="20">'FS204'!$A$1:$AA$62</definedName>
    <definedName name="_xlnm.Print_Area" localSheetId="21">'FS205'!$A$1:$AA$62</definedName>
    <definedName name="_xlnm.Print_Area" localSheetId="0">MAN!$A$1:$AA$62</definedName>
    <definedName name="_xlnm.Print_Area" localSheetId="23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6" i="2" l="1"/>
  <c r="R59" i="2" s="1"/>
  <c r="R62" i="2" s="1"/>
  <c r="W51" i="2"/>
  <c r="W54" i="2" s="1"/>
  <c r="W56" i="2" s="1"/>
  <c r="W59" i="2" s="1"/>
  <c r="W62" i="2" s="1"/>
  <c r="AA50" i="2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Y35" i="2"/>
  <c r="Z35" i="2" s="1"/>
  <c r="X35" i="2"/>
  <c r="X51" i="2" s="1"/>
  <c r="W35" i="2"/>
  <c r="V35" i="2"/>
  <c r="V51" i="2" s="1"/>
  <c r="V54" i="2" s="1"/>
  <c r="V56" i="2" s="1"/>
  <c r="V59" i="2" s="1"/>
  <c r="V62" i="2" s="1"/>
  <c r="U35" i="2"/>
  <c r="U51" i="2" s="1"/>
  <c r="U54" i="2" s="1"/>
  <c r="U56" i="2" s="1"/>
  <c r="U59" i="2" s="1"/>
  <c r="U62" i="2" s="1"/>
  <c r="T35" i="2"/>
  <c r="T51" i="2" s="1"/>
  <c r="T54" i="2" s="1"/>
  <c r="T56" i="2" s="1"/>
  <c r="T59" i="2" s="1"/>
  <c r="T62" i="2" s="1"/>
  <c r="S35" i="2"/>
  <c r="S51" i="2" s="1"/>
  <c r="S54" i="2" s="1"/>
  <c r="S56" i="2" s="1"/>
  <c r="S59" i="2" s="1"/>
  <c r="S62" i="2" s="1"/>
  <c r="R35" i="2"/>
  <c r="R51" i="2" s="1"/>
  <c r="R54" i="2" s="1"/>
  <c r="Q35" i="2"/>
  <c r="Q51" i="2" s="1"/>
  <c r="Q54" i="2" s="1"/>
  <c r="Q56" i="2" s="1"/>
  <c r="Q59" i="2" s="1"/>
  <c r="Q62" i="2" s="1"/>
  <c r="P35" i="2"/>
  <c r="P51" i="2" s="1"/>
  <c r="P54" i="2" s="1"/>
  <c r="P56" i="2" s="1"/>
  <c r="P59" i="2" s="1"/>
  <c r="P62" i="2" s="1"/>
  <c r="O35" i="2"/>
  <c r="O51" i="2" s="1"/>
  <c r="O54" i="2" s="1"/>
  <c r="O56" i="2" s="1"/>
  <c r="O59" i="2" s="1"/>
  <c r="O62" i="2" s="1"/>
  <c r="N35" i="2"/>
  <c r="N51" i="2" s="1"/>
  <c r="N54" i="2" s="1"/>
  <c r="N56" i="2" s="1"/>
  <c r="N59" i="2" s="1"/>
  <c r="N62" i="2" s="1"/>
  <c r="M35" i="2"/>
  <c r="M51" i="2" s="1"/>
  <c r="M54" i="2" s="1"/>
  <c r="M56" i="2" s="1"/>
  <c r="M59" i="2" s="1"/>
  <c r="M62" i="2" s="1"/>
  <c r="L35" i="2"/>
  <c r="L51" i="2" s="1"/>
  <c r="L54" i="2" s="1"/>
  <c r="L56" i="2" s="1"/>
  <c r="L59" i="2" s="1"/>
  <c r="L62" i="2" s="1"/>
  <c r="K35" i="2"/>
  <c r="J35" i="2"/>
  <c r="J51" i="2" s="1"/>
  <c r="J54" i="2" s="1"/>
  <c r="J56" i="2" s="1"/>
  <c r="J59" i="2" s="1"/>
  <c r="J62" i="2" s="1"/>
  <c r="I35" i="2"/>
  <c r="I51" i="2" s="1"/>
  <c r="I54" i="2" s="1"/>
  <c r="I56" i="2" s="1"/>
  <c r="I59" i="2" s="1"/>
  <c r="I62" i="2" s="1"/>
  <c r="H35" i="2"/>
  <c r="H51" i="2" s="1"/>
  <c r="H54" i="2" s="1"/>
  <c r="H56" i="2" s="1"/>
  <c r="H59" i="2" s="1"/>
  <c r="H62" i="2" s="1"/>
  <c r="G35" i="2"/>
  <c r="G51" i="2" s="1"/>
  <c r="G54" i="2" s="1"/>
  <c r="G56" i="2" s="1"/>
  <c r="G59" i="2" s="1"/>
  <c r="G62" i="2" s="1"/>
  <c r="F35" i="2"/>
  <c r="F51" i="2" s="1"/>
  <c r="F54" i="2" s="1"/>
  <c r="F56" i="2" s="1"/>
  <c r="F59" i="2" s="1"/>
  <c r="F62" i="2" s="1"/>
  <c r="E35" i="2"/>
  <c r="E51" i="2" s="1"/>
  <c r="E54" i="2" s="1"/>
  <c r="E56" i="2" s="1"/>
  <c r="E59" i="2" s="1"/>
  <c r="E62" i="2" s="1"/>
  <c r="D35" i="2"/>
  <c r="D51" i="2" s="1"/>
  <c r="D54" i="2" s="1"/>
  <c r="D56" i="2" s="1"/>
  <c r="D59" i="2" s="1"/>
  <c r="D62" i="2" s="1"/>
  <c r="C35" i="2"/>
  <c r="AA51" i="3"/>
  <c r="AA54" i="3" s="1"/>
  <c r="AA56" i="3" s="1"/>
  <c r="AA59" i="3" s="1"/>
  <c r="AA62" i="3" s="1"/>
  <c r="F51" i="3"/>
  <c r="F54" i="3" s="1"/>
  <c r="F56" i="3" s="1"/>
  <c r="F59" i="3" s="1"/>
  <c r="F62" i="3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35" i="3"/>
  <c r="Y35" i="3"/>
  <c r="X35" i="3"/>
  <c r="Z35" i="3" s="1"/>
  <c r="W35" i="3"/>
  <c r="V35" i="3"/>
  <c r="V51" i="3" s="1"/>
  <c r="V54" i="3" s="1"/>
  <c r="V56" i="3" s="1"/>
  <c r="V59" i="3" s="1"/>
  <c r="V62" i="3" s="1"/>
  <c r="U35" i="3"/>
  <c r="U51" i="3" s="1"/>
  <c r="U54" i="3" s="1"/>
  <c r="U56" i="3" s="1"/>
  <c r="U59" i="3" s="1"/>
  <c r="U62" i="3" s="1"/>
  <c r="T35" i="3"/>
  <c r="S35" i="3"/>
  <c r="S51" i="3" s="1"/>
  <c r="S54" i="3" s="1"/>
  <c r="S56" i="3" s="1"/>
  <c r="S59" i="3" s="1"/>
  <c r="S62" i="3" s="1"/>
  <c r="R35" i="3"/>
  <c r="R51" i="3" s="1"/>
  <c r="R54" i="3" s="1"/>
  <c r="R56" i="3" s="1"/>
  <c r="R59" i="3" s="1"/>
  <c r="R62" i="3" s="1"/>
  <c r="Q35" i="3"/>
  <c r="P35" i="3"/>
  <c r="P51" i="3" s="1"/>
  <c r="P54" i="3" s="1"/>
  <c r="P56" i="3" s="1"/>
  <c r="P59" i="3" s="1"/>
  <c r="P62" i="3" s="1"/>
  <c r="O35" i="3"/>
  <c r="N35" i="3"/>
  <c r="N51" i="3" s="1"/>
  <c r="N54" i="3" s="1"/>
  <c r="N56" i="3" s="1"/>
  <c r="N59" i="3" s="1"/>
  <c r="N62" i="3" s="1"/>
  <c r="M35" i="3"/>
  <c r="M51" i="3" s="1"/>
  <c r="M54" i="3" s="1"/>
  <c r="M56" i="3" s="1"/>
  <c r="M59" i="3" s="1"/>
  <c r="M62" i="3" s="1"/>
  <c r="L35" i="3"/>
  <c r="K35" i="3"/>
  <c r="K51" i="3" s="1"/>
  <c r="K54" i="3" s="1"/>
  <c r="K56" i="3" s="1"/>
  <c r="K59" i="3" s="1"/>
  <c r="K62" i="3" s="1"/>
  <c r="J35" i="3"/>
  <c r="J51" i="3" s="1"/>
  <c r="J54" i="3" s="1"/>
  <c r="J56" i="3" s="1"/>
  <c r="J59" i="3" s="1"/>
  <c r="J62" i="3" s="1"/>
  <c r="I35" i="3"/>
  <c r="H35" i="3"/>
  <c r="H51" i="3" s="1"/>
  <c r="H54" i="3" s="1"/>
  <c r="H56" i="3" s="1"/>
  <c r="H59" i="3" s="1"/>
  <c r="H62" i="3" s="1"/>
  <c r="G35" i="3"/>
  <c r="F35" i="3"/>
  <c r="E35" i="3"/>
  <c r="E51" i="3" s="1"/>
  <c r="E54" i="3" s="1"/>
  <c r="E56" i="3" s="1"/>
  <c r="E59" i="3" s="1"/>
  <c r="E62" i="3" s="1"/>
  <c r="D35" i="3"/>
  <c r="C35" i="3"/>
  <c r="C51" i="3" s="1"/>
  <c r="C54" i="3" s="1"/>
  <c r="C56" i="3" s="1"/>
  <c r="C59" i="3" s="1"/>
  <c r="C62" i="3" s="1"/>
  <c r="U51" i="4"/>
  <c r="U54" i="4" s="1"/>
  <c r="U56" i="4" s="1"/>
  <c r="U59" i="4" s="1"/>
  <c r="U62" i="4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AA59" i="4" s="1"/>
  <c r="AA62" i="4" s="1"/>
  <c r="Y35" i="4"/>
  <c r="Y51" i="4" s="1"/>
  <c r="Y54" i="4" s="1"/>
  <c r="Y56" i="4" s="1"/>
  <c r="Y59" i="4" s="1"/>
  <c r="Y62" i="4" s="1"/>
  <c r="X35" i="4"/>
  <c r="X51" i="4" s="1"/>
  <c r="X54" i="4" s="1"/>
  <c r="W35" i="4"/>
  <c r="W51" i="4" s="1"/>
  <c r="W54" i="4" s="1"/>
  <c r="W56" i="4" s="1"/>
  <c r="W59" i="4" s="1"/>
  <c r="W62" i="4" s="1"/>
  <c r="V35" i="4"/>
  <c r="V51" i="4" s="1"/>
  <c r="V54" i="4" s="1"/>
  <c r="V56" i="4" s="1"/>
  <c r="V59" i="4" s="1"/>
  <c r="V62" i="4" s="1"/>
  <c r="U35" i="4"/>
  <c r="T35" i="4"/>
  <c r="T51" i="4" s="1"/>
  <c r="T54" i="4" s="1"/>
  <c r="T56" i="4" s="1"/>
  <c r="T59" i="4" s="1"/>
  <c r="T62" i="4" s="1"/>
  <c r="S35" i="4"/>
  <c r="S51" i="4" s="1"/>
  <c r="S54" i="4" s="1"/>
  <c r="S56" i="4" s="1"/>
  <c r="S59" i="4" s="1"/>
  <c r="S62" i="4" s="1"/>
  <c r="R35" i="4"/>
  <c r="R51" i="4" s="1"/>
  <c r="R54" i="4" s="1"/>
  <c r="R56" i="4" s="1"/>
  <c r="R59" i="4" s="1"/>
  <c r="R62" i="4" s="1"/>
  <c r="Q35" i="4"/>
  <c r="Q51" i="4" s="1"/>
  <c r="Q54" i="4" s="1"/>
  <c r="Q56" i="4" s="1"/>
  <c r="Q59" i="4" s="1"/>
  <c r="Q62" i="4" s="1"/>
  <c r="P35" i="4"/>
  <c r="P51" i="4" s="1"/>
  <c r="P54" i="4" s="1"/>
  <c r="P56" i="4" s="1"/>
  <c r="P59" i="4" s="1"/>
  <c r="P62" i="4" s="1"/>
  <c r="O35" i="4"/>
  <c r="O51" i="4" s="1"/>
  <c r="O54" i="4" s="1"/>
  <c r="O56" i="4" s="1"/>
  <c r="O59" i="4" s="1"/>
  <c r="O62" i="4" s="1"/>
  <c r="N35" i="4"/>
  <c r="N51" i="4" s="1"/>
  <c r="N54" i="4" s="1"/>
  <c r="N56" i="4" s="1"/>
  <c r="N59" i="4" s="1"/>
  <c r="N62" i="4" s="1"/>
  <c r="M35" i="4"/>
  <c r="M51" i="4" s="1"/>
  <c r="M54" i="4" s="1"/>
  <c r="M56" i="4" s="1"/>
  <c r="M59" i="4" s="1"/>
  <c r="M62" i="4" s="1"/>
  <c r="L35" i="4"/>
  <c r="L51" i="4" s="1"/>
  <c r="L54" i="4" s="1"/>
  <c r="L56" i="4" s="1"/>
  <c r="L59" i="4" s="1"/>
  <c r="L62" i="4" s="1"/>
  <c r="K35" i="4"/>
  <c r="K51" i="4" s="1"/>
  <c r="K54" i="4" s="1"/>
  <c r="K56" i="4" s="1"/>
  <c r="K59" i="4" s="1"/>
  <c r="K62" i="4" s="1"/>
  <c r="J35" i="4"/>
  <c r="J51" i="4" s="1"/>
  <c r="J54" i="4" s="1"/>
  <c r="J56" i="4" s="1"/>
  <c r="J59" i="4" s="1"/>
  <c r="J62" i="4" s="1"/>
  <c r="I35" i="4"/>
  <c r="I51" i="4" s="1"/>
  <c r="I54" i="4" s="1"/>
  <c r="I56" i="4" s="1"/>
  <c r="I59" i="4" s="1"/>
  <c r="I62" i="4" s="1"/>
  <c r="H35" i="4"/>
  <c r="G35" i="4"/>
  <c r="G51" i="4" s="1"/>
  <c r="G54" i="4" s="1"/>
  <c r="G56" i="4" s="1"/>
  <c r="G59" i="4" s="1"/>
  <c r="G62" i="4" s="1"/>
  <c r="F35" i="4"/>
  <c r="F51" i="4" s="1"/>
  <c r="F54" i="4" s="1"/>
  <c r="F56" i="4" s="1"/>
  <c r="F59" i="4" s="1"/>
  <c r="F62" i="4" s="1"/>
  <c r="E35" i="4"/>
  <c r="D35" i="4"/>
  <c r="D51" i="4" s="1"/>
  <c r="D54" i="4" s="1"/>
  <c r="D56" i="4" s="1"/>
  <c r="D59" i="4" s="1"/>
  <c r="D62" i="4" s="1"/>
  <c r="C35" i="4"/>
  <c r="C51" i="4" s="1"/>
  <c r="C54" i="4" s="1"/>
  <c r="C56" i="4" s="1"/>
  <c r="C59" i="4" s="1"/>
  <c r="C62" i="4" s="1"/>
  <c r="S51" i="5"/>
  <c r="S54" i="5" s="1"/>
  <c r="S56" i="5" s="1"/>
  <c r="S59" i="5" s="1"/>
  <c r="S62" i="5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AA51" i="5" s="1"/>
  <c r="AA54" i="5" s="1"/>
  <c r="AA56" i="5" s="1"/>
  <c r="AA59" i="5" s="1"/>
  <c r="AA62" i="5" s="1"/>
  <c r="Y35" i="5"/>
  <c r="Y51" i="5" s="1"/>
  <c r="Y54" i="5" s="1"/>
  <c r="Y56" i="5" s="1"/>
  <c r="Y59" i="5" s="1"/>
  <c r="Y62" i="5" s="1"/>
  <c r="X35" i="5"/>
  <c r="W35" i="5"/>
  <c r="W51" i="5" s="1"/>
  <c r="W54" i="5" s="1"/>
  <c r="W56" i="5" s="1"/>
  <c r="W59" i="5" s="1"/>
  <c r="W62" i="5" s="1"/>
  <c r="V35" i="5"/>
  <c r="V51" i="5" s="1"/>
  <c r="V54" i="5" s="1"/>
  <c r="V56" i="5" s="1"/>
  <c r="V59" i="5" s="1"/>
  <c r="V62" i="5" s="1"/>
  <c r="U35" i="5"/>
  <c r="U51" i="5" s="1"/>
  <c r="U54" i="5" s="1"/>
  <c r="U56" i="5" s="1"/>
  <c r="U59" i="5" s="1"/>
  <c r="U62" i="5" s="1"/>
  <c r="T35" i="5"/>
  <c r="S35" i="5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P51" i="5" s="1"/>
  <c r="P54" i="5" s="1"/>
  <c r="P56" i="5" s="1"/>
  <c r="P59" i="5" s="1"/>
  <c r="P62" i="5" s="1"/>
  <c r="O35" i="5"/>
  <c r="O51" i="5" s="1"/>
  <c r="O54" i="5" s="1"/>
  <c r="O56" i="5" s="1"/>
  <c r="O59" i="5" s="1"/>
  <c r="O62" i="5" s="1"/>
  <c r="N35" i="5"/>
  <c r="N51" i="5" s="1"/>
  <c r="N54" i="5" s="1"/>
  <c r="N56" i="5" s="1"/>
  <c r="N59" i="5" s="1"/>
  <c r="N62" i="5" s="1"/>
  <c r="M35" i="5"/>
  <c r="M51" i="5" s="1"/>
  <c r="M54" i="5" s="1"/>
  <c r="M56" i="5" s="1"/>
  <c r="M59" i="5" s="1"/>
  <c r="M62" i="5" s="1"/>
  <c r="L35" i="5"/>
  <c r="K35" i="5"/>
  <c r="K51" i="5" s="1"/>
  <c r="K54" i="5" s="1"/>
  <c r="K56" i="5" s="1"/>
  <c r="K59" i="5" s="1"/>
  <c r="K62" i="5" s="1"/>
  <c r="J35" i="5"/>
  <c r="J51" i="5" s="1"/>
  <c r="J54" i="5" s="1"/>
  <c r="J56" i="5" s="1"/>
  <c r="J59" i="5" s="1"/>
  <c r="J62" i="5" s="1"/>
  <c r="I35" i="5"/>
  <c r="I51" i="5" s="1"/>
  <c r="I54" i="5" s="1"/>
  <c r="I56" i="5" s="1"/>
  <c r="I59" i="5" s="1"/>
  <c r="I62" i="5" s="1"/>
  <c r="H35" i="5"/>
  <c r="H51" i="5" s="1"/>
  <c r="H54" i="5" s="1"/>
  <c r="H56" i="5" s="1"/>
  <c r="H59" i="5" s="1"/>
  <c r="H62" i="5" s="1"/>
  <c r="G35" i="5"/>
  <c r="G51" i="5" s="1"/>
  <c r="G54" i="5" s="1"/>
  <c r="G56" i="5" s="1"/>
  <c r="G59" i="5" s="1"/>
  <c r="G62" i="5" s="1"/>
  <c r="F35" i="5"/>
  <c r="F51" i="5" s="1"/>
  <c r="F54" i="5" s="1"/>
  <c r="F56" i="5" s="1"/>
  <c r="F59" i="5" s="1"/>
  <c r="F62" i="5" s="1"/>
  <c r="E35" i="5"/>
  <c r="E51" i="5" s="1"/>
  <c r="E54" i="5" s="1"/>
  <c r="E56" i="5" s="1"/>
  <c r="E59" i="5" s="1"/>
  <c r="E62" i="5" s="1"/>
  <c r="D35" i="5"/>
  <c r="C35" i="5"/>
  <c r="C51" i="5" s="1"/>
  <c r="C54" i="5" s="1"/>
  <c r="C56" i="5" s="1"/>
  <c r="C59" i="5" s="1"/>
  <c r="C62" i="5" s="1"/>
  <c r="N56" i="6"/>
  <c r="N59" i="6" s="1"/>
  <c r="N62" i="6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35" i="6"/>
  <c r="Y35" i="6"/>
  <c r="Y51" i="6" s="1"/>
  <c r="Y54" i="6" s="1"/>
  <c r="Y56" i="6" s="1"/>
  <c r="Y59" i="6" s="1"/>
  <c r="Y62" i="6" s="1"/>
  <c r="X35" i="6"/>
  <c r="W35" i="6"/>
  <c r="W51" i="6" s="1"/>
  <c r="W54" i="6" s="1"/>
  <c r="W56" i="6" s="1"/>
  <c r="W59" i="6" s="1"/>
  <c r="W62" i="6" s="1"/>
  <c r="V35" i="6"/>
  <c r="V51" i="6" s="1"/>
  <c r="V54" i="6" s="1"/>
  <c r="V56" i="6" s="1"/>
  <c r="V59" i="6" s="1"/>
  <c r="V62" i="6" s="1"/>
  <c r="U35" i="6"/>
  <c r="U51" i="6" s="1"/>
  <c r="U54" i="6" s="1"/>
  <c r="U56" i="6" s="1"/>
  <c r="U59" i="6" s="1"/>
  <c r="U62" i="6" s="1"/>
  <c r="T35" i="6"/>
  <c r="T51" i="6" s="1"/>
  <c r="T54" i="6" s="1"/>
  <c r="T56" i="6" s="1"/>
  <c r="T59" i="6" s="1"/>
  <c r="T62" i="6" s="1"/>
  <c r="S35" i="6"/>
  <c r="R35" i="6"/>
  <c r="R51" i="6" s="1"/>
  <c r="R54" i="6" s="1"/>
  <c r="R56" i="6" s="1"/>
  <c r="R59" i="6" s="1"/>
  <c r="R62" i="6" s="1"/>
  <c r="Q35" i="6"/>
  <c r="Q51" i="6" s="1"/>
  <c r="Q54" i="6" s="1"/>
  <c r="Q56" i="6" s="1"/>
  <c r="Q59" i="6" s="1"/>
  <c r="Q62" i="6" s="1"/>
  <c r="P35" i="6"/>
  <c r="O35" i="6"/>
  <c r="N35" i="6"/>
  <c r="N51" i="6" s="1"/>
  <c r="N54" i="6" s="1"/>
  <c r="M35" i="6"/>
  <c r="M51" i="6" s="1"/>
  <c r="M54" i="6" s="1"/>
  <c r="M56" i="6" s="1"/>
  <c r="M59" i="6" s="1"/>
  <c r="M62" i="6" s="1"/>
  <c r="L35" i="6"/>
  <c r="L51" i="6" s="1"/>
  <c r="L54" i="6" s="1"/>
  <c r="L56" i="6" s="1"/>
  <c r="L59" i="6" s="1"/>
  <c r="L62" i="6" s="1"/>
  <c r="K35" i="6"/>
  <c r="J35" i="6"/>
  <c r="J51" i="6" s="1"/>
  <c r="J54" i="6" s="1"/>
  <c r="J56" i="6" s="1"/>
  <c r="J59" i="6" s="1"/>
  <c r="J62" i="6" s="1"/>
  <c r="I35" i="6"/>
  <c r="I51" i="6" s="1"/>
  <c r="I54" i="6" s="1"/>
  <c r="I56" i="6" s="1"/>
  <c r="I59" i="6" s="1"/>
  <c r="I62" i="6" s="1"/>
  <c r="H35" i="6"/>
  <c r="G35" i="6"/>
  <c r="F35" i="6"/>
  <c r="F51" i="6" s="1"/>
  <c r="F54" i="6" s="1"/>
  <c r="F56" i="6" s="1"/>
  <c r="F59" i="6" s="1"/>
  <c r="F62" i="6" s="1"/>
  <c r="E35" i="6"/>
  <c r="E51" i="6" s="1"/>
  <c r="E54" i="6" s="1"/>
  <c r="E56" i="6" s="1"/>
  <c r="E59" i="6" s="1"/>
  <c r="E62" i="6" s="1"/>
  <c r="D35" i="6"/>
  <c r="D51" i="6" s="1"/>
  <c r="D54" i="6" s="1"/>
  <c r="D56" i="6" s="1"/>
  <c r="D59" i="6" s="1"/>
  <c r="D62" i="6" s="1"/>
  <c r="C35" i="6"/>
  <c r="V51" i="7"/>
  <c r="V54" i="7" s="1"/>
  <c r="V56" i="7" s="1"/>
  <c r="V59" i="7" s="1"/>
  <c r="V62" i="7" s="1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AA51" i="7" s="1"/>
  <c r="AA54" i="7" s="1"/>
  <c r="AA56" i="7" s="1"/>
  <c r="AA59" i="7" s="1"/>
  <c r="AA62" i="7" s="1"/>
  <c r="Y35" i="7"/>
  <c r="X35" i="7"/>
  <c r="W35" i="7"/>
  <c r="W51" i="7" s="1"/>
  <c r="W54" i="7" s="1"/>
  <c r="W56" i="7" s="1"/>
  <c r="W59" i="7" s="1"/>
  <c r="W62" i="7" s="1"/>
  <c r="V35" i="7"/>
  <c r="U35" i="7"/>
  <c r="U51" i="7" s="1"/>
  <c r="U54" i="7" s="1"/>
  <c r="U56" i="7" s="1"/>
  <c r="U59" i="7" s="1"/>
  <c r="U62" i="7" s="1"/>
  <c r="T35" i="7"/>
  <c r="T51" i="7" s="1"/>
  <c r="T54" i="7" s="1"/>
  <c r="T56" i="7" s="1"/>
  <c r="T59" i="7" s="1"/>
  <c r="T62" i="7" s="1"/>
  <c r="S35" i="7"/>
  <c r="R35" i="7"/>
  <c r="R51" i="7" s="1"/>
  <c r="R54" i="7" s="1"/>
  <c r="R56" i="7" s="1"/>
  <c r="R59" i="7" s="1"/>
  <c r="R62" i="7" s="1"/>
  <c r="Q35" i="7"/>
  <c r="Q51" i="7" s="1"/>
  <c r="Q54" i="7" s="1"/>
  <c r="Q56" i="7" s="1"/>
  <c r="Q59" i="7" s="1"/>
  <c r="Q62" i="7" s="1"/>
  <c r="P35" i="7"/>
  <c r="O35" i="7"/>
  <c r="O51" i="7" s="1"/>
  <c r="O54" i="7" s="1"/>
  <c r="O56" i="7" s="1"/>
  <c r="O59" i="7" s="1"/>
  <c r="O62" i="7" s="1"/>
  <c r="N35" i="7"/>
  <c r="N51" i="7" s="1"/>
  <c r="N54" i="7" s="1"/>
  <c r="N56" i="7" s="1"/>
  <c r="N59" i="7" s="1"/>
  <c r="N62" i="7" s="1"/>
  <c r="M35" i="7"/>
  <c r="M51" i="7" s="1"/>
  <c r="M54" i="7" s="1"/>
  <c r="M56" i="7" s="1"/>
  <c r="M59" i="7" s="1"/>
  <c r="M62" i="7" s="1"/>
  <c r="L35" i="7"/>
  <c r="L51" i="7" s="1"/>
  <c r="L54" i="7" s="1"/>
  <c r="L56" i="7" s="1"/>
  <c r="L59" i="7" s="1"/>
  <c r="L62" i="7" s="1"/>
  <c r="K35" i="7"/>
  <c r="J35" i="7"/>
  <c r="J51" i="7" s="1"/>
  <c r="J54" i="7" s="1"/>
  <c r="J56" i="7" s="1"/>
  <c r="J59" i="7" s="1"/>
  <c r="J62" i="7" s="1"/>
  <c r="I35" i="7"/>
  <c r="I51" i="7" s="1"/>
  <c r="I54" i="7" s="1"/>
  <c r="I56" i="7" s="1"/>
  <c r="I59" i="7" s="1"/>
  <c r="I62" i="7" s="1"/>
  <c r="H35" i="7"/>
  <c r="H51" i="7" s="1"/>
  <c r="H54" i="7" s="1"/>
  <c r="H56" i="7" s="1"/>
  <c r="H59" i="7" s="1"/>
  <c r="H62" i="7" s="1"/>
  <c r="G35" i="7"/>
  <c r="G51" i="7" s="1"/>
  <c r="G54" i="7" s="1"/>
  <c r="G56" i="7" s="1"/>
  <c r="G59" i="7" s="1"/>
  <c r="G62" i="7" s="1"/>
  <c r="F35" i="7"/>
  <c r="F51" i="7" s="1"/>
  <c r="F54" i="7" s="1"/>
  <c r="F56" i="7" s="1"/>
  <c r="F59" i="7" s="1"/>
  <c r="F62" i="7" s="1"/>
  <c r="E35" i="7"/>
  <c r="E51" i="7" s="1"/>
  <c r="E54" i="7" s="1"/>
  <c r="E56" i="7" s="1"/>
  <c r="E59" i="7" s="1"/>
  <c r="E62" i="7" s="1"/>
  <c r="D35" i="7"/>
  <c r="D51" i="7" s="1"/>
  <c r="D54" i="7" s="1"/>
  <c r="D56" i="7" s="1"/>
  <c r="D59" i="7" s="1"/>
  <c r="D62" i="7" s="1"/>
  <c r="C35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35" i="8"/>
  <c r="Y35" i="8"/>
  <c r="Y51" i="8" s="1"/>
  <c r="Y54" i="8" s="1"/>
  <c r="Y56" i="8" s="1"/>
  <c r="Y59" i="8" s="1"/>
  <c r="Y62" i="8" s="1"/>
  <c r="X35" i="8"/>
  <c r="W35" i="8"/>
  <c r="W51" i="8" s="1"/>
  <c r="W54" i="8" s="1"/>
  <c r="W56" i="8" s="1"/>
  <c r="W59" i="8" s="1"/>
  <c r="W62" i="8" s="1"/>
  <c r="V35" i="8"/>
  <c r="V51" i="8" s="1"/>
  <c r="V54" i="8" s="1"/>
  <c r="V56" i="8" s="1"/>
  <c r="V59" i="8" s="1"/>
  <c r="V62" i="8" s="1"/>
  <c r="U35" i="8"/>
  <c r="U51" i="8" s="1"/>
  <c r="U54" i="8" s="1"/>
  <c r="U56" i="8" s="1"/>
  <c r="U59" i="8" s="1"/>
  <c r="U62" i="8" s="1"/>
  <c r="T35" i="8"/>
  <c r="T51" i="8" s="1"/>
  <c r="T54" i="8" s="1"/>
  <c r="T56" i="8" s="1"/>
  <c r="T59" i="8" s="1"/>
  <c r="T62" i="8" s="1"/>
  <c r="S35" i="8"/>
  <c r="R35" i="8"/>
  <c r="Q35" i="8"/>
  <c r="Q51" i="8" s="1"/>
  <c r="Q54" i="8" s="1"/>
  <c r="Q56" i="8" s="1"/>
  <c r="Q59" i="8" s="1"/>
  <c r="Q62" i="8" s="1"/>
  <c r="P35" i="8"/>
  <c r="P51" i="8" s="1"/>
  <c r="P54" i="8" s="1"/>
  <c r="P56" i="8" s="1"/>
  <c r="P59" i="8" s="1"/>
  <c r="P62" i="8" s="1"/>
  <c r="O35" i="8"/>
  <c r="O51" i="8" s="1"/>
  <c r="O54" i="8" s="1"/>
  <c r="O56" i="8" s="1"/>
  <c r="O59" i="8" s="1"/>
  <c r="O62" i="8" s="1"/>
  <c r="N35" i="8"/>
  <c r="N51" i="8" s="1"/>
  <c r="N54" i="8" s="1"/>
  <c r="N56" i="8" s="1"/>
  <c r="N59" i="8" s="1"/>
  <c r="N62" i="8" s="1"/>
  <c r="M35" i="8"/>
  <c r="M51" i="8" s="1"/>
  <c r="M54" i="8" s="1"/>
  <c r="M56" i="8" s="1"/>
  <c r="M59" i="8" s="1"/>
  <c r="M62" i="8" s="1"/>
  <c r="L35" i="8"/>
  <c r="L51" i="8" s="1"/>
  <c r="L54" i="8" s="1"/>
  <c r="L56" i="8" s="1"/>
  <c r="L59" i="8" s="1"/>
  <c r="L62" i="8" s="1"/>
  <c r="K35" i="8"/>
  <c r="K51" i="8" s="1"/>
  <c r="K54" i="8" s="1"/>
  <c r="K56" i="8" s="1"/>
  <c r="K59" i="8" s="1"/>
  <c r="K62" i="8" s="1"/>
  <c r="J35" i="8"/>
  <c r="I35" i="8"/>
  <c r="I51" i="8" s="1"/>
  <c r="I54" i="8" s="1"/>
  <c r="I56" i="8" s="1"/>
  <c r="I59" i="8" s="1"/>
  <c r="I62" i="8" s="1"/>
  <c r="H35" i="8"/>
  <c r="H51" i="8" s="1"/>
  <c r="H54" i="8" s="1"/>
  <c r="H56" i="8" s="1"/>
  <c r="H59" i="8" s="1"/>
  <c r="H62" i="8" s="1"/>
  <c r="G35" i="8"/>
  <c r="G51" i="8" s="1"/>
  <c r="G54" i="8" s="1"/>
  <c r="G56" i="8" s="1"/>
  <c r="G59" i="8" s="1"/>
  <c r="G62" i="8" s="1"/>
  <c r="F35" i="8"/>
  <c r="E35" i="8"/>
  <c r="E51" i="8" s="1"/>
  <c r="E54" i="8" s="1"/>
  <c r="E56" i="8" s="1"/>
  <c r="E59" i="8" s="1"/>
  <c r="E62" i="8" s="1"/>
  <c r="D35" i="8"/>
  <c r="D51" i="8" s="1"/>
  <c r="D54" i="8" s="1"/>
  <c r="D56" i="8" s="1"/>
  <c r="D59" i="8" s="1"/>
  <c r="D62" i="8" s="1"/>
  <c r="C35" i="8"/>
  <c r="C51" i="8" s="1"/>
  <c r="C54" i="8" s="1"/>
  <c r="C56" i="8" s="1"/>
  <c r="C59" i="8" s="1"/>
  <c r="C62" i="8" s="1"/>
  <c r="U51" i="9"/>
  <c r="U54" i="9" s="1"/>
  <c r="U56" i="9" s="1"/>
  <c r="U59" i="9" s="1"/>
  <c r="U62" i="9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AA51" i="9" s="1"/>
  <c r="AA54" i="9" s="1"/>
  <c r="AA56" i="9" s="1"/>
  <c r="AA59" i="9" s="1"/>
  <c r="AA62" i="9" s="1"/>
  <c r="Y35" i="9"/>
  <c r="Y51" i="9" s="1"/>
  <c r="Y54" i="9" s="1"/>
  <c r="Y56" i="9" s="1"/>
  <c r="Y59" i="9" s="1"/>
  <c r="Y62" i="9" s="1"/>
  <c r="X35" i="9"/>
  <c r="W35" i="9"/>
  <c r="W51" i="9" s="1"/>
  <c r="W54" i="9" s="1"/>
  <c r="W56" i="9" s="1"/>
  <c r="W59" i="9" s="1"/>
  <c r="W62" i="9" s="1"/>
  <c r="V35" i="9"/>
  <c r="V51" i="9" s="1"/>
  <c r="V54" i="9" s="1"/>
  <c r="V56" i="9" s="1"/>
  <c r="V59" i="9" s="1"/>
  <c r="V62" i="9" s="1"/>
  <c r="U35" i="9"/>
  <c r="T35" i="9"/>
  <c r="T51" i="9" s="1"/>
  <c r="T54" i="9" s="1"/>
  <c r="T56" i="9" s="1"/>
  <c r="T59" i="9" s="1"/>
  <c r="T62" i="9" s="1"/>
  <c r="S35" i="9"/>
  <c r="S51" i="9" s="1"/>
  <c r="S54" i="9" s="1"/>
  <c r="S56" i="9" s="1"/>
  <c r="S59" i="9" s="1"/>
  <c r="S62" i="9" s="1"/>
  <c r="R35" i="9"/>
  <c r="R51" i="9" s="1"/>
  <c r="R54" i="9" s="1"/>
  <c r="R56" i="9" s="1"/>
  <c r="R59" i="9" s="1"/>
  <c r="R62" i="9" s="1"/>
  <c r="Q35" i="9"/>
  <c r="Q51" i="9" s="1"/>
  <c r="Q54" i="9" s="1"/>
  <c r="Q56" i="9" s="1"/>
  <c r="Q59" i="9" s="1"/>
  <c r="Q62" i="9" s="1"/>
  <c r="P35" i="9"/>
  <c r="P51" i="9" s="1"/>
  <c r="P54" i="9" s="1"/>
  <c r="P56" i="9" s="1"/>
  <c r="P59" i="9" s="1"/>
  <c r="P62" i="9" s="1"/>
  <c r="O35" i="9"/>
  <c r="O51" i="9" s="1"/>
  <c r="O54" i="9" s="1"/>
  <c r="O56" i="9" s="1"/>
  <c r="O59" i="9" s="1"/>
  <c r="O62" i="9" s="1"/>
  <c r="N35" i="9"/>
  <c r="N51" i="9" s="1"/>
  <c r="N54" i="9" s="1"/>
  <c r="N56" i="9" s="1"/>
  <c r="N59" i="9" s="1"/>
  <c r="N62" i="9" s="1"/>
  <c r="M35" i="9"/>
  <c r="M51" i="9" s="1"/>
  <c r="M54" i="9" s="1"/>
  <c r="M56" i="9" s="1"/>
  <c r="M59" i="9" s="1"/>
  <c r="M62" i="9" s="1"/>
  <c r="L35" i="9"/>
  <c r="L51" i="9" s="1"/>
  <c r="L54" i="9" s="1"/>
  <c r="L56" i="9" s="1"/>
  <c r="L59" i="9" s="1"/>
  <c r="L62" i="9" s="1"/>
  <c r="K35" i="9"/>
  <c r="K51" i="9" s="1"/>
  <c r="K54" i="9" s="1"/>
  <c r="K56" i="9" s="1"/>
  <c r="K59" i="9" s="1"/>
  <c r="K62" i="9" s="1"/>
  <c r="J35" i="9"/>
  <c r="J51" i="9" s="1"/>
  <c r="J54" i="9" s="1"/>
  <c r="J56" i="9" s="1"/>
  <c r="J59" i="9" s="1"/>
  <c r="J62" i="9" s="1"/>
  <c r="I35" i="9"/>
  <c r="I51" i="9" s="1"/>
  <c r="I54" i="9" s="1"/>
  <c r="I56" i="9" s="1"/>
  <c r="I59" i="9" s="1"/>
  <c r="I62" i="9" s="1"/>
  <c r="H35" i="9"/>
  <c r="H51" i="9" s="1"/>
  <c r="H54" i="9" s="1"/>
  <c r="H56" i="9" s="1"/>
  <c r="H59" i="9" s="1"/>
  <c r="H62" i="9" s="1"/>
  <c r="G35" i="9"/>
  <c r="G51" i="9" s="1"/>
  <c r="G54" i="9" s="1"/>
  <c r="G56" i="9" s="1"/>
  <c r="G59" i="9" s="1"/>
  <c r="G62" i="9" s="1"/>
  <c r="F35" i="9"/>
  <c r="F51" i="9" s="1"/>
  <c r="F54" i="9" s="1"/>
  <c r="F56" i="9" s="1"/>
  <c r="F59" i="9" s="1"/>
  <c r="F62" i="9" s="1"/>
  <c r="E35" i="9"/>
  <c r="D35" i="9"/>
  <c r="D51" i="9" s="1"/>
  <c r="D54" i="9" s="1"/>
  <c r="D56" i="9" s="1"/>
  <c r="D59" i="9" s="1"/>
  <c r="D62" i="9" s="1"/>
  <c r="C35" i="9"/>
  <c r="C51" i="9" s="1"/>
  <c r="C54" i="9" s="1"/>
  <c r="C56" i="9" s="1"/>
  <c r="C59" i="9" s="1"/>
  <c r="C62" i="9" s="1"/>
  <c r="AA54" i="10"/>
  <c r="AA56" i="10" s="1"/>
  <c r="AA59" i="10" s="1"/>
  <c r="AA62" i="10" s="1"/>
  <c r="H54" i="10"/>
  <c r="H56" i="10" s="1"/>
  <c r="H59" i="10" s="1"/>
  <c r="H62" i="10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35" i="10"/>
  <c r="AA51" i="10" s="1"/>
  <c r="Y35" i="10"/>
  <c r="Y51" i="10" s="1"/>
  <c r="Y54" i="10" s="1"/>
  <c r="Y56" i="10" s="1"/>
  <c r="Y59" i="10" s="1"/>
  <c r="Y62" i="10" s="1"/>
  <c r="X35" i="10"/>
  <c r="Z35" i="10" s="1"/>
  <c r="W35" i="10"/>
  <c r="W51" i="10" s="1"/>
  <c r="W54" i="10" s="1"/>
  <c r="W56" i="10" s="1"/>
  <c r="W59" i="10" s="1"/>
  <c r="W62" i="10" s="1"/>
  <c r="V35" i="10"/>
  <c r="V51" i="10" s="1"/>
  <c r="V54" i="10" s="1"/>
  <c r="V56" i="10" s="1"/>
  <c r="V59" i="10" s="1"/>
  <c r="V62" i="10" s="1"/>
  <c r="U35" i="10"/>
  <c r="U51" i="10" s="1"/>
  <c r="U54" i="10" s="1"/>
  <c r="U56" i="10" s="1"/>
  <c r="U59" i="10" s="1"/>
  <c r="U62" i="10" s="1"/>
  <c r="T35" i="10"/>
  <c r="S35" i="10"/>
  <c r="S51" i="10" s="1"/>
  <c r="S54" i="10" s="1"/>
  <c r="S56" i="10" s="1"/>
  <c r="S59" i="10" s="1"/>
  <c r="S62" i="10" s="1"/>
  <c r="R35" i="10"/>
  <c r="Q35" i="10"/>
  <c r="Q51" i="10" s="1"/>
  <c r="Q54" i="10" s="1"/>
  <c r="Q56" i="10" s="1"/>
  <c r="Q59" i="10" s="1"/>
  <c r="Q62" i="10" s="1"/>
  <c r="P35" i="10"/>
  <c r="P51" i="10" s="1"/>
  <c r="P54" i="10" s="1"/>
  <c r="P56" i="10" s="1"/>
  <c r="P59" i="10" s="1"/>
  <c r="P62" i="10" s="1"/>
  <c r="O35" i="10"/>
  <c r="N35" i="10"/>
  <c r="M35" i="10"/>
  <c r="M51" i="10" s="1"/>
  <c r="M54" i="10" s="1"/>
  <c r="M56" i="10" s="1"/>
  <c r="M59" i="10" s="1"/>
  <c r="M62" i="10" s="1"/>
  <c r="L35" i="10"/>
  <c r="K35" i="10"/>
  <c r="K51" i="10" s="1"/>
  <c r="K54" i="10" s="1"/>
  <c r="K56" i="10" s="1"/>
  <c r="K59" i="10" s="1"/>
  <c r="K62" i="10" s="1"/>
  <c r="J35" i="10"/>
  <c r="I35" i="10"/>
  <c r="I51" i="10" s="1"/>
  <c r="I54" i="10" s="1"/>
  <c r="I56" i="10" s="1"/>
  <c r="I59" i="10" s="1"/>
  <c r="I62" i="10" s="1"/>
  <c r="H35" i="10"/>
  <c r="H51" i="10" s="1"/>
  <c r="G35" i="10"/>
  <c r="G51" i="10" s="1"/>
  <c r="G54" i="10" s="1"/>
  <c r="G56" i="10" s="1"/>
  <c r="G59" i="10" s="1"/>
  <c r="G62" i="10" s="1"/>
  <c r="F35" i="10"/>
  <c r="F51" i="10" s="1"/>
  <c r="F54" i="10" s="1"/>
  <c r="F56" i="10" s="1"/>
  <c r="F59" i="10" s="1"/>
  <c r="F62" i="10" s="1"/>
  <c r="E35" i="10"/>
  <c r="E51" i="10" s="1"/>
  <c r="E54" i="10" s="1"/>
  <c r="E56" i="10" s="1"/>
  <c r="E59" i="10" s="1"/>
  <c r="E62" i="10" s="1"/>
  <c r="D35" i="10"/>
  <c r="C35" i="10"/>
  <c r="C51" i="10" s="1"/>
  <c r="C54" i="10" s="1"/>
  <c r="C56" i="10" s="1"/>
  <c r="C59" i="10" s="1"/>
  <c r="C62" i="10" s="1"/>
  <c r="V51" i="11"/>
  <c r="V54" i="11" s="1"/>
  <c r="V56" i="11" s="1"/>
  <c r="V59" i="11" s="1"/>
  <c r="V62" i="11" s="1"/>
  <c r="AA50" i="11"/>
  <c r="AA51" i="11" s="1"/>
  <c r="AA54" i="11" s="1"/>
  <c r="AA56" i="11" s="1"/>
  <c r="AA59" i="11" s="1"/>
  <c r="AA62" i="11" s="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Y35" i="11"/>
  <c r="Y51" i="11" s="1"/>
  <c r="Y54" i="11" s="1"/>
  <c r="Y56" i="11" s="1"/>
  <c r="Y59" i="11" s="1"/>
  <c r="Y62" i="11" s="1"/>
  <c r="X35" i="11"/>
  <c r="W35" i="11"/>
  <c r="W51" i="11" s="1"/>
  <c r="W54" i="11" s="1"/>
  <c r="W56" i="11" s="1"/>
  <c r="W59" i="11" s="1"/>
  <c r="W62" i="11" s="1"/>
  <c r="V35" i="11"/>
  <c r="U35" i="11"/>
  <c r="U51" i="11" s="1"/>
  <c r="U54" i="11" s="1"/>
  <c r="U56" i="11" s="1"/>
  <c r="U59" i="11" s="1"/>
  <c r="U62" i="11" s="1"/>
  <c r="T35" i="11"/>
  <c r="T51" i="11" s="1"/>
  <c r="T54" i="11" s="1"/>
  <c r="T56" i="11" s="1"/>
  <c r="T59" i="11" s="1"/>
  <c r="T62" i="11" s="1"/>
  <c r="S35" i="11"/>
  <c r="S51" i="11" s="1"/>
  <c r="S54" i="11" s="1"/>
  <c r="S56" i="11" s="1"/>
  <c r="S59" i="11" s="1"/>
  <c r="S62" i="11" s="1"/>
  <c r="R35" i="11"/>
  <c r="R51" i="11" s="1"/>
  <c r="R54" i="11" s="1"/>
  <c r="R56" i="11" s="1"/>
  <c r="R59" i="11" s="1"/>
  <c r="R62" i="11" s="1"/>
  <c r="Q35" i="11"/>
  <c r="Q51" i="11" s="1"/>
  <c r="Q54" i="11" s="1"/>
  <c r="Q56" i="11" s="1"/>
  <c r="Q59" i="11" s="1"/>
  <c r="Q62" i="11" s="1"/>
  <c r="P35" i="11"/>
  <c r="P51" i="11" s="1"/>
  <c r="P54" i="11" s="1"/>
  <c r="P56" i="11" s="1"/>
  <c r="P59" i="11" s="1"/>
  <c r="P62" i="11" s="1"/>
  <c r="O35" i="11"/>
  <c r="O51" i="11" s="1"/>
  <c r="O54" i="11" s="1"/>
  <c r="O56" i="11" s="1"/>
  <c r="O59" i="11" s="1"/>
  <c r="O62" i="11" s="1"/>
  <c r="N35" i="11"/>
  <c r="N51" i="11" s="1"/>
  <c r="N54" i="11" s="1"/>
  <c r="N56" i="11" s="1"/>
  <c r="N59" i="11" s="1"/>
  <c r="N62" i="11" s="1"/>
  <c r="M35" i="11"/>
  <c r="M51" i="11" s="1"/>
  <c r="M54" i="11" s="1"/>
  <c r="M56" i="11" s="1"/>
  <c r="M59" i="11" s="1"/>
  <c r="M62" i="11" s="1"/>
  <c r="L35" i="11"/>
  <c r="L51" i="11" s="1"/>
  <c r="L54" i="11" s="1"/>
  <c r="L56" i="11" s="1"/>
  <c r="L59" i="11" s="1"/>
  <c r="L62" i="11" s="1"/>
  <c r="K35" i="11"/>
  <c r="K51" i="11" s="1"/>
  <c r="K54" i="11" s="1"/>
  <c r="K56" i="11" s="1"/>
  <c r="K59" i="11" s="1"/>
  <c r="K62" i="11" s="1"/>
  <c r="J35" i="11"/>
  <c r="J51" i="11" s="1"/>
  <c r="J54" i="11" s="1"/>
  <c r="J56" i="11" s="1"/>
  <c r="J59" i="11" s="1"/>
  <c r="J62" i="11" s="1"/>
  <c r="I35" i="11"/>
  <c r="I51" i="11" s="1"/>
  <c r="I54" i="11" s="1"/>
  <c r="I56" i="11" s="1"/>
  <c r="I59" i="11" s="1"/>
  <c r="I62" i="11" s="1"/>
  <c r="H35" i="11"/>
  <c r="H51" i="11" s="1"/>
  <c r="H54" i="11" s="1"/>
  <c r="H56" i="11" s="1"/>
  <c r="H59" i="11" s="1"/>
  <c r="H62" i="11" s="1"/>
  <c r="G35" i="11"/>
  <c r="G51" i="11" s="1"/>
  <c r="G54" i="11" s="1"/>
  <c r="G56" i="11" s="1"/>
  <c r="G59" i="11" s="1"/>
  <c r="G62" i="11" s="1"/>
  <c r="F35" i="11"/>
  <c r="F51" i="11" s="1"/>
  <c r="F54" i="11" s="1"/>
  <c r="F56" i="11" s="1"/>
  <c r="F59" i="11" s="1"/>
  <c r="F62" i="11" s="1"/>
  <c r="E35" i="11"/>
  <c r="E51" i="11" s="1"/>
  <c r="E54" i="11" s="1"/>
  <c r="E56" i="11" s="1"/>
  <c r="E59" i="11" s="1"/>
  <c r="E62" i="11" s="1"/>
  <c r="D35" i="11"/>
  <c r="D51" i="11" s="1"/>
  <c r="D54" i="11" s="1"/>
  <c r="D56" i="11" s="1"/>
  <c r="D59" i="11" s="1"/>
  <c r="D62" i="11" s="1"/>
  <c r="C35" i="11"/>
  <c r="C51" i="11" s="1"/>
  <c r="C54" i="11" s="1"/>
  <c r="C56" i="11" s="1"/>
  <c r="C59" i="11" s="1"/>
  <c r="C62" i="11" s="1"/>
  <c r="H54" i="12"/>
  <c r="H56" i="12" s="1"/>
  <c r="H59" i="12" s="1"/>
  <c r="H62" i="12" s="1"/>
  <c r="Y51" i="12"/>
  <c r="Y54" i="12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D51" i="12" s="1"/>
  <c r="D54" i="12" s="1"/>
  <c r="D56" i="12" s="1"/>
  <c r="D59" i="12" s="1"/>
  <c r="D62" i="12" s="1"/>
  <c r="C50" i="12"/>
  <c r="AA35" i="12"/>
  <c r="AA51" i="12" s="1"/>
  <c r="AA54" i="12" s="1"/>
  <c r="AA56" i="12" s="1"/>
  <c r="AA59" i="12" s="1"/>
  <c r="AA62" i="12" s="1"/>
  <c r="Y35" i="12"/>
  <c r="Z35" i="12" s="1"/>
  <c r="X35" i="12"/>
  <c r="X51" i="12" s="1"/>
  <c r="W35" i="12"/>
  <c r="W51" i="12" s="1"/>
  <c r="W54" i="12" s="1"/>
  <c r="W56" i="12" s="1"/>
  <c r="W59" i="12" s="1"/>
  <c r="W62" i="12" s="1"/>
  <c r="V35" i="12"/>
  <c r="V51" i="12" s="1"/>
  <c r="V54" i="12" s="1"/>
  <c r="V56" i="12" s="1"/>
  <c r="V59" i="12" s="1"/>
  <c r="V62" i="12" s="1"/>
  <c r="U35" i="12"/>
  <c r="U51" i="12" s="1"/>
  <c r="U54" i="12" s="1"/>
  <c r="U56" i="12" s="1"/>
  <c r="U59" i="12" s="1"/>
  <c r="U62" i="12" s="1"/>
  <c r="T35" i="12"/>
  <c r="T51" i="12" s="1"/>
  <c r="T54" i="12" s="1"/>
  <c r="T56" i="12" s="1"/>
  <c r="T59" i="12" s="1"/>
  <c r="T62" i="12" s="1"/>
  <c r="S35" i="12"/>
  <c r="S51" i="12" s="1"/>
  <c r="S54" i="12" s="1"/>
  <c r="S56" i="12" s="1"/>
  <c r="S59" i="12" s="1"/>
  <c r="S62" i="12" s="1"/>
  <c r="R35" i="12"/>
  <c r="R51" i="12" s="1"/>
  <c r="R54" i="12" s="1"/>
  <c r="R56" i="12" s="1"/>
  <c r="R59" i="12" s="1"/>
  <c r="R62" i="12" s="1"/>
  <c r="Q35" i="12"/>
  <c r="Q51" i="12" s="1"/>
  <c r="Q54" i="12" s="1"/>
  <c r="Q56" i="12" s="1"/>
  <c r="Q59" i="12" s="1"/>
  <c r="Q62" i="12" s="1"/>
  <c r="P35" i="12"/>
  <c r="P51" i="12" s="1"/>
  <c r="P54" i="12" s="1"/>
  <c r="P56" i="12" s="1"/>
  <c r="P59" i="12" s="1"/>
  <c r="P62" i="12" s="1"/>
  <c r="O35" i="12"/>
  <c r="O51" i="12" s="1"/>
  <c r="O54" i="12" s="1"/>
  <c r="O56" i="12" s="1"/>
  <c r="O59" i="12" s="1"/>
  <c r="O62" i="12" s="1"/>
  <c r="N35" i="12"/>
  <c r="N51" i="12" s="1"/>
  <c r="N54" i="12" s="1"/>
  <c r="N56" i="12" s="1"/>
  <c r="N59" i="12" s="1"/>
  <c r="N62" i="12" s="1"/>
  <c r="M35" i="12"/>
  <c r="M51" i="12" s="1"/>
  <c r="M54" i="12" s="1"/>
  <c r="M56" i="12" s="1"/>
  <c r="M59" i="12" s="1"/>
  <c r="M62" i="12" s="1"/>
  <c r="L35" i="12"/>
  <c r="K35" i="12"/>
  <c r="K51" i="12" s="1"/>
  <c r="K54" i="12" s="1"/>
  <c r="K56" i="12" s="1"/>
  <c r="K59" i="12" s="1"/>
  <c r="K62" i="12" s="1"/>
  <c r="J35" i="12"/>
  <c r="I35" i="12"/>
  <c r="I51" i="12" s="1"/>
  <c r="I54" i="12" s="1"/>
  <c r="I56" i="12" s="1"/>
  <c r="I59" i="12" s="1"/>
  <c r="I62" i="12" s="1"/>
  <c r="H35" i="12"/>
  <c r="H51" i="12" s="1"/>
  <c r="G35" i="12"/>
  <c r="G51" i="12" s="1"/>
  <c r="G54" i="12" s="1"/>
  <c r="G56" i="12" s="1"/>
  <c r="G59" i="12" s="1"/>
  <c r="G62" i="12" s="1"/>
  <c r="F35" i="12"/>
  <c r="F51" i="12" s="1"/>
  <c r="F54" i="12" s="1"/>
  <c r="F56" i="12" s="1"/>
  <c r="F59" i="12" s="1"/>
  <c r="F62" i="12" s="1"/>
  <c r="E35" i="12"/>
  <c r="E51" i="12" s="1"/>
  <c r="E54" i="12" s="1"/>
  <c r="E56" i="12" s="1"/>
  <c r="E59" i="12" s="1"/>
  <c r="E62" i="12" s="1"/>
  <c r="D35" i="12"/>
  <c r="C35" i="12"/>
  <c r="C51" i="12" s="1"/>
  <c r="C54" i="12" s="1"/>
  <c r="C56" i="12" s="1"/>
  <c r="C59" i="12" s="1"/>
  <c r="C62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35" i="13"/>
  <c r="AA51" i="13" s="1"/>
  <c r="AA54" i="13" s="1"/>
  <c r="AA56" i="13" s="1"/>
  <c r="AA59" i="13" s="1"/>
  <c r="AA62" i="13" s="1"/>
  <c r="Y35" i="13"/>
  <c r="Y51" i="13" s="1"/>
  <c r="Y54" i="13" s="1"/>
  <c r="Y56" i="13" s="1"/>
  <c r="Y59" i="13" s="1"/>
  <c r="Y62" i="13" s="1"/>
  <c r="X35" i="13"/>
  <c r="Z35" i="13" s="1"/>
  <c r="W35" i="13"/>
  <c r="W51" i="13" s="1"/>
  <c r="W54" i="13" s="1"/>
  <c r="W56" i="13" s="1"/>
  <c r="W59" i="13" s="1"/>
  <c r="W62" i="13" s="1"/>
  <c r="V35" i="13"/>
  <c r="U35" i="13"/>
  <c r="U51" i="13" s="1"/>
  <c r="U54" i="13" s="1"/>
  <c r="U56" i="13" s="1"/>
  <c r="U59" i="13" s="1"/>
  <c r="U62" i="13" s="1"/>
  <c r="T35" i="13"/>
  <c r="T51" i="13" s="1"/>
  <c r="T54" i="13" s="1"/>
  <c r="T56" i="13" s="1"/>
  <c r="T59" i="13" s="1"/>
  <c r="T62" i="13" s="1"/>
  <c r="S35" i="13"/>
  <c r="R35" i="13"/>
  <c r="R51" i="13" s="1"/>
  <c r="R54" i="13" s="1"/>
  <c r="R56" i="13" s="1"/>
  <c r="R59" i="13" s="1"/>
  <c r="R62" i="13" s="1"/>
  <c r="Q35" i="13"/>
  <c r="Q51" i="13" s="1"/>
  <c r="Q54" i="13" s="1"/>
  <c r="Q56" i="13" s="1"/>
  <c r="Q59" i="13" s="1"/>
  <c r="Q62" i="13" s="1"/>
  <c r="P35" i="13"/>
  <c r="P51" i="13" s="1"/>
  <c r="P54" i="13" s="1"/>
  <c r="P56" i="13" s="1"/>
  <c r="P59" i="13" s="1"/>
  <c r="P62" i="13" s="1"/>
  <c r="O35" i="13"/>
  <c r="O51" i="13" s="1"/>
  <c r="O54" i="13" s="1"/>
  <c r="O56" i="13" s="1"/>
  <c r="O59" i="13" s="1"/>
  <c r="O62" i="13" s="1"/>
  <c r="N35" i="13"/>
  <c r="N51" i="13" s="1"/>
  <c r="N54" i="13" s="1"/>
  <c r="N56" i="13" s="1"/>
  <c r="N59" i="13" s="1"/>
  <c r="N62" i="13" s="1"/>
  <c r="M35" i="13"/>
  <c r="M51" i="13" s="1"/>
  <c r="M54" i="13" s="1"/>
  <c r="M56" i="13" s="1"/>
  <c r="M59" i="13" s="1"/>
  <c r="M62" i="13" s="1"/>
  <c r="L35" i="13"/>
  <c r="L51" i="13" s="1"/>
  <c r="L54" i="13" s="1"/>
  <c r="L56" i="13" s="1"/>
  <c r="L59" i="13" s="1"/>
  <c r="L62" i="13" s="1"/>
  <c r="K35" i="13"/>
  <c r="J35" i="13"/>
  <c r="J51" i="13" s="1"/>
  <c r="J54" i="13" s="1"/>
  <c r="J56" i="13" s="1"/>
  <c r="J59" i="13" s="1"/>
  <c r="J62" i="13" s="1"/>
  <c r="I35" i="13"/>
  <c r="I51" i="13" s="1"/>
  <c r="I54" i="13" s="1"/>
  <c r="I56" i="13" s="1"/>
  <c r="I59" i="13" s="1"/>
  <c r="I62" i="13" s="1"/>
  <c r="H35" i="13"/>
  <c r="H51" i="13" s="1"/>
  <c r="H54" i="13" s="1"/>
  <c r="H56" i="13" s="1"/>
  <c r="H59" i="13" s="1"/>
  <c r="H62" i="13" s="1"/>
  <c r="G35" i="13"/>
  <c r="G51" i="13" s="1"/>
  <c r="G54" i="13" s="1"/>
  <c r="G56" i="13" s="1"/>
  <c r="G59" i="13" s="1"/>
  <c r="G62" i="13" s="1"/>
  <c r="F35" i="13"/>
  <c r="F51" i="13" s="1"/>
  <c r="F54" i="13" s="1"/>
  <c r="F56" i="13" s="1"/>
  <c r="F59" i="13" s="1"/>
  <c r="F62" i="13" s="1"/>
  <c r="E35" i="13"/>
  <c r="E51" i="13" s="1"/>
  <c r="E54" i="13" s="1"/>
  <c r="E56" i="13" s="1"/>
  <c r="E59" i="13" s="1"/>
  <c r="E62" i="13" s="1"/>
  <c r="D35" i="13"/>
  <c r="D51" i="13" s="1"/>
  <c r="D54" i="13" s="1"/>
  <c r="D56" i="13" s="1"/>
  <c r="D59" i="13" s="1"/>
  <c r="D62" i="13" s="1"/>
  <c r="C35" i="13"/>
  <c r="H54" i="14"/>
  <c r="H56" i="14" s="1"/>
  <c r="H59" i="14" s="1"/>
  <c r="H62" i="14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35" i="14"/>
  <c r="AA51" i="14" s="1"/>
  <c r="AA54" i="14" s="1"/>
  <c r="AA56" i="14" s="1"/>
  <c r="AA59" i="14" s="1"/>
  <c r="AA62" i="14" s="1"/>
  <c r="Y35" i="14"/>
  <c r="Y51" i="14" s="1"/>
  <c r="Y54" i="14" s="1"/>
  <c r="Y56" i="14" s="1"/>
  <c r="Y59" i="14" s="1"/>
  <c r="Y62" i="14" s="1"/>
  <c r="X35" i="14"/>
  <c r="X51" i="14" s="1"/>
  <c r="X54" i="14" s="1"/>
  <c r="W35" i="14"/>
  <c r="W51" i="14" s="1"/>
  <c r="W54" i="14" s="1"/>
  <c r="W56" i="14" s="1"/>
  <c r="W59" i="14" s="1"/>
  <c r="W62" i="14" s="1"/>
  <c r="V35" i="14"/>
  <c r="V51" i="14" s="1"/>
  <c r="V54" i="14" s="1"/>
  <c r="V56" i="14" s="1"/>
  <c r="V59" i="14" s="1"/>
  <c r="V62" i="14" s="1"/>
  <c r="U35" i="14"/>
  <c r="T35" i="14"/>
  <c r="T51" i="14" s="1"/>
  <c r="T54" i="14" s="1"/>
  <c r="T56" i="14" s="1"/>
  <c r="T59" i="14" s="1"/>
  <c r="T62" i="14" s="1"/>
  <c r="S35" i="14"/>
  <c r="S51" i="14" s="1"/>
  <c r="S54" i="14" s="1"/>
  <c r="S56" i="14" s="1"/>
  <c r="S59" i="14" s="1"/>
  <c r="S62" i="14" s="1"/>
  <c r="R35" i="14"/>
  <c r="Q35" i="14"/>
  <c r="Q51" i="14" s="1"/>
  <c r="Q54" i="14" s="1"/>
  <c r="Q56" i="14" s="1"/>
  <c r="Q59" i="14" s="1"/>
  <c r="Q62" i="14" s="1"/>
  <c r="P35" i="14"/>
  <c r="P51" i="14" s="1"/>
  <c r="P54" i="14" s="1"/>
  <c r="P56" i="14" s="1"/>
  <c r="P59" i="14" s="1"/>
  <c r="P62" i="14" s="1"/>
  <c r="O35" i="14"/>
  <c r="O51" i="14" s="1"/>
  <c r="O54" i="14" s="1"/>
  <c r="O56" i="14" s="1"/>
  <c r="O59" i="14" s="1"/>
  <c r="O62" i="14" s="1"/>
  <c r="N35" i="14"/>
  <c r="N51" i="14" s="1"/>
  <c r="N54" i="14" s="1"/>
  <c r="N56" i="14" s="1"/>
  <c r="N59" i="14" s="1"/>
  <c r="N62" i="14" s="1"/>
  <c r="M35" i="14"/>
  <c r="L35" i="14"/>
  <c r="L51" i="14" s="1"/>
  <c r="L54" i="14" s="1"/>
  <c r="L56" i="14" s="1"/>
  <c r="L59" i="14" s="1"/>
  <c r="L62" i="14" s="1"/>
  <c r="K35" i="14"/>
  <c r="K51" i="14" s="1"/>
  <c r="K54" i="14" s="1"/>
  <c r="K56" i="14" s="1"/>
  <c r="K59" i="14" s="1"/>
  <c r="K62" i="14" s="1"/>
  <c r="J35" i="14"/>
  <c r="I35" i="14"/>
  <c r="I51" i="14" s="1"/>
  <c r="I54" i="14" s="1"/>
  <c r="I56" i="14" s="1"/>
  <c r="I59" i="14" s="1"/>
  <c r="I62" i="14" s="1"/>
  <c r="H35" i="14"/>
  <c r="H51" i="14" s="1"/>
  <c r="G35" i="14"/>
  <c r="G51" i="14" s="1"/>
  <c r="G54" i="14" s="1"/>
  <c r="G56" i="14" s="1"/>
  <c r="G59" i="14" s="1"/>
  <c r="G62" i="14" s="1"/>
  <c r="F35" i="14"/>
  <c r="F51" i="14" s="1"/>
  <c r="F54" i="14" s="1"/>
  <c r="F56" i="14" s="1"/>
  <c r="F59" i="14" s="1"/>
  <c r="F62" i="14" s="1"/>
  <c r="E35" i="14"/>
  <c r="D35" i="14"/>
  <c r="D51" i="14" s="1"/>
  <c r="D54" i="14" s="1"/>
  <c r="D56" i="14" s="1"/>
  <c r="D59" i="14" s="1"/>
  <c r="D62" i="14" s="1"/>
  <c r="C35" i="14"/>
  <c r="C51" i="14" s="1"/>
  <c r="C54" i="14" s="1"/>
  <c r="C56" i="14" s="1"/>
  <c r="C59" i="14" s="1"/>
  <c r="C62" i="14" s="1"/>
  <c r="AA51" i="15"/>
  <c r="AA54" i="15" s="1"/>
  <c r="AA56" i="15" s="1"/>
  <c r="AA59" i="15" s="1"/>
  <c r="AA62" i="15" s="1"/>
  <c r="AA50" i="15"/>
  <c r="Y50" i="15"/>
  <c r="X50" i="15"/>
  <c r="X51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35" i="15"/>
  <c r="Y35" i="15"/>
  <c r="Z35" i="15" s="1"/>
  <c r="X35" i="15"/>
  <c r="W35" i="15"/>
  <c r="W51" i="15" s="1"/>
  <c r="W54" i="15" s="1"/>
  <c r="W56" i="15" s="1"/>
  <c r="W59" i="15" s="1"/>
  <c r="W62" i="15" s="1"/>
  <c r="V35" i="15"/>
  <c r="V51" i="15" s="1"/>
  <c r="V54" i="15" s="1"/>
  <c r="V56" i="15" s="1"/>
  <c r="V59" i="15" s="1"/>
  <c r="V62" i="15" s="1"/>
  <c r="U35" i="15"/>
  <c r="U51" i="15" s="1"/>
  <c r="U54" i="15" s="1"/>
  <c r="U56" i="15" s="1"/>
  <c r="U59" i="15" s="1"/>
  <c r="U62" i="15" s="1"/>
  <c r="T35" i="15"/>
  <c r="S35" i="15"/>
  <c r="S51" i="15" s="1"/>
  <c r="S54" i="15" s="1"/>
  <c r="S56" i="15" s="1"/>
  <c r="S59" i="15" s="1"/>
  <c r="S62" i="15" s="1"/>
  <c r="R35" i="15"/>
  <c r="R51" i="15" s="1"/>
  <c r="R54" i="15" s="1"/>
  <c r="R56" i="15" s="1"/>
  <c r="R59" i="15" s="1"/>
  <c r="R62" i="15" s="1"/>
  <c r="Q35" i="15"/>
  <c r="P35" i="15"/>
  <c r="P51" i="15" s="1"/>
  <c r="P54" i="15" s="1"/>
  <c r="P56" i="15" s="1"/>
  <c r="P59" i="15" s="1"/>
  <c r="P62" i="15" s="1"/>
  <c r="O35" i="15"/>
  <c r="O51" i="15" s="1"/>
  <c r="O54" i="15" s="1"/>
  <c r="O56" i="15" s="1"/>
  <c r="O59" i="15" s="1"/>
  <c r="O62" i="15" s="1"/>
  <c r="N35" i="15"/>
  <c r="N51" i="15" s="1"/>
  <c r="N54" i="15" s="1"/>
  <c r="N56" i="15" s="1"/>
  <c r="N59" i="15" s="1"/>
  <c r="N62" i="15" s="1"/>
  <c r="M35" i="15"/>
  <c r="M51" i="15" s="1"/>
  <c r="M54" i="15" s="1"/>
  <c r="M56" i="15" s="1"/>
  <c r="M59" i="15" s="1"/>
  <c r="M62" i="15" s="1"/>
  <c r="L35" i="15"/>
  <c r="K35" i="15"/>
  <c r="K51" i="15" s="1"/>
  <c r="K54" i="15" s="1"/>
  <c r="K56" i="15" s="1"/>
  <c r="K59" i="15" s="1"/>
  <c r="K62" i="15" s="1"/>
  <c r="J35" i="15"/>
  <c r="J51" i="15" s="1"/>
  <c r="J54" i="15" s="1"/>
  <c r="J56" i="15" s="1"/>
  <c r="J59" i="15" s="1"/>
  <c r="J62" i="15" s="1"/>
  <c r="I35" i="15"/>
  <c r="H35" i="15"/>
  <c r="H51" i="15" s="1"/>
  <c r="H54" i="15" s="1"/>
  <c r="H56" i="15" s="1"/>
  <c r="H59" i="15" s="1"/>
  <c r="H62" i="15" s="1"/>
  <c r="G35" i="15"/>
  <c r="G51" i="15" s="1"/>
  <c r="G54" i="15" s="1"/>
  <c r="G56" i="15" s="1"/>
  <c r="G59" i="15" s="1"/>
  <c r="G62" i="15" s="1"/>
  <c r="F35" i="15"/>
  <c r="F51" i="15" s="1"/>
  <c r="F54" i="15" s="1"/>
  <c r="F56" i="15" s="1"/>
  <c r="F59" i="15" s="1"/>
  <c r="F62" i="15" s="1"/>
  <c r="E35" i="15"/>
  <c r="E51" i="15" s="1"/>
  <c r="E54" i="15" s="1"/>
  <c r="E56" i="15" s="1"/>
  <c r="E59" i="15" s="1"/>
  <c r="E62" i="15" s="1"/>
  <c r="D35" i="15"/>
  <c r="C35" i="15"/>
  <c r="C51" i="15" s="1"/>
  <c r="C54" i="15" s="1"/>
  <c r="C56" i="15" s="1"/>
  <c r="C59" i="15" s="1"/>
  <c r="C62" i="15" s="1"/>
  <c r="O51" i="16"/>
  <c r="O54" i="16" s="1"/>
  <c r="O56" i="16" s="1"/>
  <c r="O59" i="16" s="1"/>
  <c r="O62" i="16" s="1"/>
  <c r="J51" i="16"/>
  <c r="J54" i="16" s="1"/>
  <c r="J56" i="16" s="1"/>
  <c r="J59" i="16" s="1"/>
  <c r="J62" i="16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35" i="16"/>
  <c r="Y35" i="16"/>
  <c r="X35" i="16"/>
  <c r="X51" i="16" s="1"/>
  <c r="X54" i="16" s="1"/>
  <c r="X56" i="16" s="1"/>
  <c r="W35" i="16"/>
  <c r="W51" i="16" s="1"/>
  <c r="W54" i="16" s="1"/>
  <c r="W56" i="16" s="1"/>
  <c r="W59" i="16" s="1"/>
  <c r="W62" i="16" s="1"/>
  <c r="V35" i="16"/>
  <c r="V51" i="16" s="1"/>
  <c r="V54" i="16" s="1"/>
  <c r="V56" i="16" s="1"/>
  <c r="V59" i="16" s="1"/>
  <c r="V62" i="16" s="1"/>
  <c r="U35" i="16"/>
  <c r="U51" i="16" s="1"/>
  <c r="U54" i="16" s="1"/>
  <c r="U56" i="16" s="1"/>
  <c r="U59" i="16" s="1"/>
  <c r="U62" i="16" s="1"/>
  <c r="T35" i="16"/>
  <c r="S35" i="16"/>
  <c r="R35" i="16"/>
  <c r="R51" i="16" s="1"/>
  <c r="R54" i="16" s="1"/>
  <c r="R56" i="16" s="1"/>
  <c r="R59" i="16" s="1"/>
  <c r="R62" i="16" s="1"/>
  <c r="Q35" i="16"/>
  <c r="Q51" i="16" s="1"/>
  <c r="Q54" i="16" s="1"/>
  <c r="Q56" i="16" s="1"/>
  <c r="Q59" i="16" s="1"/>
  <c r="Q62" i="16" s="1"/>
  <c r="P35" i="16"/>
  <c r="P51" i="16" s="1"/>
  <c r="P54" i="16" s="1"/>
  <c r="P56" i="16" s="1"/>
  <c r="P59" i="16" s="1"/>
  <c r="P62" i="16" s="1"/>
  <c r="O35" i="16"/>
  <c r="N35" i="16"/>
  <c r="N51" i="16" s="1"/>
  <c r="N54" i="16" s="1"/>
  <c r="N56" i="16" s="1"/>
  <c r="N59" i="16" s="1"/>
  <c r="N62" i="16" s="1"/>
  <c r="M35" i="16"/>
  <c r="M51" i="16" s="1"/>
  <c r="M54" i="16" s="1"/>
  <c r="M56" i="16" s="1"/>
  <c r="M59" i="16" s="1"/>
  <c r="M62" i="16" s="1"/>
  <c r="L35" i="16"/>
  <c r="L51" i="16" s="1"/>
  <c r="L54" i="16" s="1"/>
  <c r="L56" i="16" s="1"/>
  <c r="L59" i="16" s="1"/>
  <c r="L62" i="16" s="1"/>
  <c r="K35" i="16"/>
  <c r="J35" i="16"/>
  <c r="I35" i="16"/>
  <c r="I51" i="16" s="1"/>
  <c r="I54" i="16" s="1"/>
  <c r="I56" i="16" s="1"/>
  <c r="I59" i="16" s="1"/>
  <c r="I62" i="16" s="1"/>
  <c r="H35" i="16"/>
  <c r="H51" i="16" s="1"/>
  <c r="H54" i="16" s="1"/>
  <c r="H56" i="16" s="1"/>
  <c r="H59" i="16" s="1"/>
  <c r="H62" i="16" s="1"/>
  <c r="G35" i="16"/>
  <c r="G51" i="16" s="1"/>
  <c r="G54" i="16" s="1"/>
  <c r="G56" i="16" s="1"/>
  <c r="G59" i="16" s="1"/>
  <c r="G62" i="16" s="1"/>
  <c r="F35" i="16"/>
  <c r="F51" i="16" s="1"/>
  <c r="F54" i="16" s="1"/>
  <c r="F56" i="16" s="1"/>
  <c r="F59" i="16" s="1"/>
  <c r="F62" i="16" s="1"/>
  <c r="E35" i="16"/>
  <c r="E51" i="16" s="1"/>
  <c r="E54" i="16" s="1"/>
  <c r="E56" i="16" s="1"/>
  <c r="E59" i="16" s="1"/>
  <c r="E62" i="16" s="1"/>
  <c r="D35" i="16"/>
  <c r="D51" i="16" s="1"/>
  <c r="D54" i="16" s="1"/>
  <c r="D56" i="16" s="1"/>
  <c r="D59" i="16" s="1"/>
  <c r="D62" i="16" s="1"/>
  <c r="C35" i="16"/>
  <c r="U54" i="17"/>
  <c r="U56" i="17" s="1"/>
  <c r="U59" i="17" s="1"/>
  <c r="U62" i="17" s="1"/>
  <c r="P54" i="17"/>
  <c r="P56" i="17" s="1"/>
  <c r="P59" i="17" s="1"/>
  <c r="P62" i="17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J51" i="17" s="1"/>
  <c r="J54" i="17" s="1"/>
  <c r="J56" i="17" s="1"/>
  <c r="J59" i="17" s="1"/>
  <c r="J62" i="17" s="1"/>
  <c r="I50" i="17"/>
  <c r="H50" i="17"/>
  <c r="G50" i="17"/>
  <c r="F50" i="17"/>
  <c r="E50" i="17"/>
  <c r="D50" i="17"/>
  <c r="C50" i="17"/>
  <c r="AA35" i="17"/>
  <c r="AA51" i="17" s="1"/>
  <c r="AA54" i="17" s="1"/>
  <c r="AA56" i="17" s="1"/>
  <c r="AA59" i="17" s="1"/>
  <c r="AA62" i="17" s="1"/>
  <c r="Y35" i="17"/>
  <c r="Y51" i="17" s="1"/>
  <c r="Y54" i="17" s="1"/>
  <c r="Y56" i="17" s="1"/>
  <c r="Y59" i="17" s="1"/>
  <c r="Y62" i="17" s="1"/>
  <c r="X35" i="17"/>
  <c r="W35" i="17"/>
  <c r="W51" i="17" s="1"/>
  <c r="W54" i="17" s="1"/>
  <c r="W56" i="17" s="1"/>
  <c r="W59" i="17" s="1"/>
  <c r="W62" i="17" s="1"/>
  <c r="V35" i="17"/>
  <c r="V51" i="17" s="1"/>
  <c r="V54" i="17" s="1"/>
  <c r="V56" i="17" s="1"/>
  <c r="V59" i="17" s="1"/>
  <c r="V62" i="17" s="1"/>
  <c r="U35" i="17"/>
  <c r="U51" i="17" s="1"/>
  <c r="T35" i="17"/>
  <c r="T51" i="17" s="1"/>
  <c r="T54" i="17" s="1"/>
  <c r="T56" i="17" s="1"/>
  <c r="T59" i="17" s="1"/>
  <c r="T62" i="17" s="1"/>
  <c r="S35" i="17"/>
  <c r="S51" i="17" s="1"/>
  <c r="S54" i="17" s="1"/>
  <c r="S56" i="17" s="1"/>
  <c r="S59" i="17" s="1"/>
  <c r="S62" i="17" s="1"/>
  <c r="R35" i="17"/>
  <c r="Q35" i="17"/>
  <c r="Q51" i="17" s="1"/>
  <c r="Q54" i="17" s="1"/>
  <c r="Q56" i="17" s="1"/>
  <c r="Q59" i="17" s="1"/>
  <c r="Q62" i="17" s="1"/>
  <c r="P35" i="17"/>
  <c r="P51" i="17" s="1"/>
  <c r="O35" i="17"/>
  <c r="O51" i="17" s="1"/>
  <c r="O54" i="17" s="1"/>
  <c r="O56" i="17" s="1"/>
  <c r="O59" i="17" s="1"/>
  <c r="O62" i="17" s="1"/>
  <c r="N35" i="17"/>
  <c r="N51" i="17" s="1"/>
  <c r="N54" i="17" s="1"/>
  <c r="N56" i="17" s="1"/>
  <c r="N59" i="17" s="1"/>
  <c r="N62" i="17" s="1"/>
  <c r="M35" i="17"/>
  <c r="M51" i="17" s="1"/>
  <c r="M54" i="17" s="1"/>
  <c r="M56" i="17" s="1"/>
  <c r="M59" i="17" s="1"/>
  <c r="M62" i="17" s="1"/>
  <c r="L35" i="17"/>
  <c r="L51" i="17" s="1"/>
  <c r="L54" i="17" s="1"/>
  <c r="L56" i="17" s="1"/>
  <c r="L59" i="17" s="1"/>
  <c r="L62" i="17" s="1"/>
  <c r="K35" i="17"/>
  <c r="K51" i="17" s="1"/>
  <c r="K54" i="17" s="1"/>
  <c r="K56" i="17" s="1"/>
  <c r="K59" i="17" s="1"/>
  <c r="K62" i="17" s="1"/>
  <c r="J35" i="17"/>
  <c r="I35" i="17"/>
  <c r="I51" i="17" s="1"/>
  <c r="I54" i="17" s="1"/>
  <c r="I56" i="17" s="1"/>
  <c r="I59" i="17" s="1"/>
  <c r="I62" i="17" s="1"/>
  <c r="H35" i="17"/>
  <c r="H51" i="17" s="1"/>
  <c r="H54" i="17" s="1"/>
  <c r="H56" i="17" s="1"/>
  <c r="H59" i="17" s="1"/>
  <c r="H62" i="17" s="1"/>
  <c r="G35" i="17"/>
  <c r="G51" i="17" s="1"/>
  <c r="G54" i="17" s="1"/>
  <c r="G56" i="17" s="1"/>
  <c r="G59" i="17" s="1"/>
  <c r="G62" i="17" s="1"/>
  <c r="F35" i="17"/>
  <c r="F51" i="17" s="1"/>
  <c r="F54" i="17" s="1"/>
  <c r="F56" i="17" s="1"/>
  <c r="F59" i="17" s="1"/>
  <c r="F62" i="17" s="1"/>
  <c r="E35" i="17"/>
  <c r="E51" i="17" s="1"/>
  <c r="E54" i="17" s="1"/>
  <c r="E56" i="17" s="1"/>
  <c r="E59" i="17" s="1"/>
  <c r="E62" i="17" s="1"/>
  <c r="D35" i="17"/>
  <c r="D51" i="17" s="1"/>
  <c r="D54" i="17" s="1"/>
  <c r="D56" i="17" s="1"/>
  <c r="D59" i="17" s="1"/>
  <c r="D62" i="17" s="1"/>
  <c r="C35" i="17"/>
  <c r="C51" i="17" s="1"/>
  <c r="C54" i="17" s="1"/>
  <c r="C56" i="17" s="1"/>
  <c r="C59" i="17" s="1"/>
  <c r="C62" i="17" s="1"/>
  <c r="W51" i="18"/>
  <c r="W54" i="18" s="1"/>
  <c r="W56" i="18" s="1"/>
  <c r="W59" i="18" s="1"/>
  <c r="W62" i="18" s="1"/>
  <c r="U51" i="18"/>
  <c r="U54" i="18" s="1"/>
  <c r="U56" i="18" s="1"/>
  <c r="U59" i="18" s="1"/>
  <c r="U62" i="18" s="1"/>
  <c r="D51" i="18"/>
  <c r="D54" i="18" s="1"/>
  <c r="D56" i="18" s="1"/>
  <c r="D59" i="18" s="1"/>
  <c r="D62" i="18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35" i="18"/>
  <c r="Y35" i="18"/>
  <c r="Y51" i="18" s="1"/>
  <c r="Y54" i="18" s="1"/>
  <c r="Y56" i="18" s="1"/>
  <c r="Y59" i="18" s="1"/>
  <c r="Y62" i="18" s="1"/>
  <c r="X35" i="18"/>
  <c r="X51" i="18" s="1"/>
  <c r="W35" i="18"/>
  <c r="V35" i="18"/>
  <c r="V51" i="18" s="1"/>
  <c r="V54" i="18" s="1"/>
  <c r="V56" i="18" s="1"/>
  <c r="V59" i="18" s="1"/>
  <c r="V62" i="18" s="1"/>
  <c r="U35" i="18"/>
  <c r="T35" i="18"/>
  <c r="T51" i="18" s="1"/>
  <c r="T54" i="18" s="1"/>
  <c r="T56" i="18" s="1"/>
  <c r="T59" i="18" s="1"/>
  <c r="T62" i="18" s="1"/>
  <c r="S35" i="18"/>
  <c r="S51" i="18" s="1"/>
  <c r="S54" i="18" s="1"/>
  <c r="S56" i="18" s="1"/>
  <c r="S59" i="18" s="1"/>
  <c r="S62" i="18" s="1"/>
  <c r="R35" i="18"/>
  <c r="R51" i="18" s="1"/>
  <c r="R54" i="18" s="1"/>
  <c r="R56" i="18" s="1"/>
  <c r="R59" i="18" s="1"/>
  <c r="R62" i="18" s="1"/>
  <c r="Q35" i="18"/>
  <c r="Q51" i="18" s="1"/>
  <c r="Q54" i="18" s="1"/>
  <c r="Q56" i="18" s="1"/>
  <c r="Q59" i="18" s="1"/>
  <c r="Q62" i="18" s="1"/>
  <c r="P35" i="18"/>
  <c r="P51" i="18" s="1"/>
  <c r="P54" i="18" s="1"/>
  <c r="P56" i="18" s="1"/>
  <c r="P59" i="18" s="1"/>
  <c r="P62" i="18" s="1"/>
  <c r="O35" i="18"/>
  <c r="O51" i="18" s="1"/>
  <c r="O54" i="18" s="1"/>
  <c r="O56" i="18" s="1"/>
  <c r="O59" i="18" s="1"/>
  <c r="O62" i="18" s="1"/>
  <c r="N35" i="18"/>
  <c r="N51" i="18" s="1"/>
  <c r="N54" i="18" s="1"/>
  <c r="N56" i="18" s="1"/>
  <c r="N59" i="18" s="1"/>
  <c r="N62" i="18" s="1"/>
  <c r="M35" i="18"/>
  <c r="M51" i="18" s="1"/>
  <c r="M54" i="18" s="1"/>
  <c r="M56" i="18" s="1"/>
  <c r="M59" i="18" s="1"/>
  <c r="M62" i="18" s="1"/>
  <c r="L35" i="18"/>
  <c r="L51" i="18" s="1"/>
  <c r="L54" i="18" s="1"/>
  <c r="L56" i="18" s="1"/>
  <c r="L59" i="18" s="1"/>
  <c r="L62" i="18" s="1"/>
  <c r="K35" i="18"/>
  <c r="K51" i="18" s="1"/>
  <c r="K54" i="18" s="1"/>
  <c r="K56" i="18" s="1"/>
  <c r="K59" i="18" s="1"/>
  <c r="K62" i="18" s="1"/>
  <c r="J35" i="18"/>
  <c r="J51" i="18" s="1"/>
  <c r="J54" i="18" s="1"/>
  <c r="J56" i="18" s="1"/>
  <c r="J59" i="18" s="1"/>
  <c r="J62" i="18" s="1"/>
  <c r="I35" i="18"/>
  <c r="I51" i="18" s="1"/>
  <c r="I54" i="18" s="1"/>
  <c r="I56" i="18" s="1"/>
  <c r="I59" i="18" s="1"/>
  <c r="I62" i="18" s="1"/>
  <c r="H35" i="18"/>
  <c r="H51" i="18" s="1"/>
  <c r="H54" i="18" s="1"/>
  <c r="H56" i="18" s="1"/>
  <c r="H59" i="18" s="1"/>
  <c r="H62" i="18" s="1"/>
  <c r="G35" i="18"/>
  <c r="G51" i="18" s="1"/>
  <c r="G54" i="18" s="1"/>
  <c r="G56" i="18" s="1"/>
  <c r="G59" i="18" s="1"/>
  <c r="G62" i="18" s="1"/>
  <c r="F35" i="18"/>
  <c r="F51" i="18" s="1"/>
  <c r="F54" i="18" s="1"/>
  <c r="F56" i="18" s="1"/>
  <c r="F59" i="18" s="1"/>
  <c r="F62" i="18" s="1"/>
  <c r="E35" i="18"/>
  <c r="E51" i="18" s="1"/>
  <c r="E54" i="18" s="1"/>
  <c r="E56" i="18" s="1"/>
  <c r="E59" i="18" s="1"/>
  <c r="E62" i="18" s="1"/>
  <c r="D35" i="18"/>
  <c r="C35" i="18"/>
  <c r="C51" i="18" s="1"/>
  <c r="C54" i="18" s="1"/>
  <c r="C56" i="18" s="1"/>
  <c r="C59" i="18" s="1"/>
  <c r="C62" i="18" s="1"/>
  <c r="K51" i="19"/>
  <c r="K54" i="19" s="1"/>
  <c r="K56" i="19" s="1"/>
  <c r="K59" i="19" s="1"/>
  <c r="K62" i="19" s="1"/>
  <c r="F51" i="19"/>
  <c r="F54" i="19" s="1"/>
  <c r="F56" i="19" s="1"/>
  <c r="F59" i="19" s="1"/>
  <c r="F62" i="19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35" i="19"/>
  <c r="AA51" i="19" s="1"/>
  <c r="AA54" i="19" s="1"/>
  <c r="AA56" i="19" s="1"/>
  <c r="AA59" i="19" s="1"/>
  <c r="AA62" i="19" s="1"/>
  <c r="Y35" i="19"/>
  <c r="Y51" i="19" s="1"/>
  <c r="Y54" i="19" s="1"/>
  <c r="Y56" i="19" s="1"/>
  <c r="Y59" i="19" s="1"/>
  <c r="Y62" i="19" s="1"/>
  <c r="X35" i="19"/>
  <c r="W35" i="19"/>
  <c r="W51" i="19" s="1"/>
  <c r="W54" i="19" s="1"/>
  <c r="W56" i="19" s="1"/>
  <c r="W59" i="19" s="1"/>
  <c r="W62" i="19" s="1"/>
  <c r="V35" i="19"/>
  <c r="V51" i="19" s="1"/>
  <c r="V54" i="19" s="1"/>
  <c r="V56" i="19" s="1"/>
  <c r="V59" i="19" s="1"/>
  <c r="V62" i="19" s="1"/>
  <c r="U35" i="19"/>
  <c r="T35" i="19"/>
  <c r="T51" i="19" s="1"/>
  <c r="T54" i="19" s="1"/>
  <c r="T56" i="19" s="1"/>
  <c r="T59" i="19" s="1"/>
  <c r="T62" i="19" s="1"/>
  <c r="S35" i="19"/>
  <c r="S51" i="19" s="1"/>
  <c r="S54" i="19" s="1"/>
  <c r="S56" i="19" s="1"/>
  <c r="S59" i="19" s="1"/>
  <c r="S62" i="19" s="1"/>
  <c r="R35" i="19"/>
  <c r="R51" i="19" s="1"/>
  <c r="R54" i="19" s="1"/>
  <c r="R56" i="19" s="1"/>
  <c r="R59" i="19" s="1"/>
  <c r="R62" i="19" s="1"/>
  <c r="Q35" i="19"/>
  <c r="Q51" i="19" s="1"/>
  <c r="Q54" i="19" s="1"/>
  <c r="Q56" i="19" s="1"/>
  <c r="Q59" i="19" s="1"/>
  <c r="Q62" i="19" s="1"/>
  <c r="P35" i="19"/>
  <c r="P51" i="19" s="1"/>
  <c r="P54" i="19" s="1"/>
  <c r="P56" i="19" s="1"/>
  <c r="P59" i="19" s="1"/>
  <c r="P62" i="19" s="1"/>
  <c r="O35" i="19"/>
  <c r="O51" i="19" s="1"/>
  <c r="O54" i="19" s="1"/>
  <c r="O56" i="19" s="1"/>
  <c r="O59" i="19" s="1"/>
  <c r="O62" i="19" s="1"/>
  <c r="N35" i="19"/>
  <c r="N51" i="19" s="1"/>
  <c r="N54" i="19" s="1"/>
  <c r="N56" i="19" s="1"/>
  <c r="N59" i="19" s="1"/>
  <c r="N62" i="19" s="1"/>
  <c r="M35" i="19"/>
  <c r="M51" i="19" s="1"/>
  <c r="M54" i="19" s="1"/>
  <c r="M56" i="19" s="1"/>
  <c r="M59" i="19" s="1"/>
  <c r="M62" i="19" s="1"/>
  <c r="L35" i="19"/>
  <c r="L51" i="19" s="1"/>
  <c r="L54" i="19" s="1"/>
  <c r="L56" i="19" s="1"/>
  <c r="L59" i="19" s="1"/>
  <c r="L62" i="19" s="1"/>
  <c r="K35" i="19"/>
  <c r="J35" i="19"/>
  <c r="J51" i="19" s="1"/>
  <c r="J54" i="19" s="1"/>
  <c r="J56" i="19" s="1"/>
  <c r="J59" i="19" s="1"/>
  <c r="J62" i="19" s="1"/>
  <c r="I35" i="19"/>
  <c r="I51" i="19" s="1"/>
  <c r="I54" i="19" s="1"/>
  <c r="I56" i="19" s="1"/>
  <c r="I59" i="19" s="1"/>
  <c r="I62" i="19" s="1"/>
  <c r="H35" i="19"/>
  <c r="H51" i="19" s="1"/>
  <c r="H54" i="19" s="1"/>
  <c r="H56" i="19" s="1"/>
  <c r="H59" i="19" s="1"/>
  <c r="H62" i="19" s="1"/>
  <c r="G35" i="19"/>
  <c r="G51" i="19" s="1"/>
  <c r="G54" i="19" s="1"/>
  <c r="G56" i="19" s="1"/>
  <c r="G59" i="19" s="1"/>
  <c r="G62" i="19" s="1"/>
  <c r="F35" i="19"/>
  <c r="E35" i="19"/>
  <c r="E51" i="19" s="1"/>
  <c r="E54" i="19" s="1"/>
  <c r="E56" i="19" s="1"/>
  <c r="E59" i="19" s="1"/>
  <c r="E62" i="19" s="1"/>
  <c r="D35" i="19"/>
  <c r="D51" i="19" s="1"/>
  <c r="D54" i="19" s="1"/>
  <c r="D56" i="19" s="1"/>
  <c r="D59" i="19" s="1"/>
  <c r="D62" i="19" s="1"/>
  <c r="C35" i="19"/>
  <c r="C51" i="19" s="1"/>
  <c r="C54" i="19" s="1"/>
  <c r="C56" i="19" s="1"/>
  <c r="C59" i="19" s="1"/>
  <c r="C62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35" i="20"/>
  <c r="AA51" i="20" s="1"/>
  <c r="AA54" i="20" s="1"/>
  <c r="AA56" i="20" s="1"/>
  <c r="AA59" i="20" s="1"/>
  <c r="AA62" i="20" s="1"/>
  <c r="Y35" i="20"/>
  <c r="Y51" i="20" s="1"/>
  <c r="Y54" i="20" s="1"/>
  <c r="Y56" i="20" s="1"/>
  <c r="Y59" i="20" s="1"/>
  <c r="Y62" i="20" s="1"/>
  <c r="X35" i="20"/>
  <c r="X51" i="20" s="1"/>
  <c r="W35" i="20"/>
  <c r="W51" i="20" s="1"/>
  <c r="W54" i="20" s="1"/>
  <c r="W56" i="20" s="1"/>
  <c r="W59" i="20" s="1"/>
  <c r="W62" i="20" s="1"/>
  <c r="V35" i="20"/>
  <c r="V51" i="20" s="1"/>
  <c r="V54" i="20" s="1"/>
  <c r="V56" i="20" s="1"/>
  <c r="V59" i="20" s="1"/>
  <c r="V62" i="20" s="1"/>
  <c r="U35" i="20"/>
  <c r="U51" i="20" s="1"/>
  <c r="U54" i="20" s="1"/>
  <c r="U56" i="20" s="1"/>
  <c r="U59" i="20" s="1"/>
  <c r="U62" i="20" s="1"/>
  <c r="T35" i="20"/>
  <c r="T51" i="20" s="1"/>
  <c r="T54" i="20" s="1"/>
  <c r="T56" i="20" s="1"/>
  <c r="T59" i="20" s="1"/>
  <c r="T62" i="20" s="1"/>
  <c r="S35" i="20"/>
  <c r="S51" i="20" s="1"/>
  <c r="S54" i="20" s="1"/>
  <c r="S56" i="20" s="1"/>
  <c r="S59" i="20" s="1"/>
  <c r="S62" i="20" s="1"/>
  <c r="R35" i="20"/>
  <c r="R51" i="20" s="1"/>
  <c r="R54" i="20" s="1"/>
  <c r="R56" i="20" s="1"/>
  <c r="R59" i="20" s="1"/>
  <c r="R62" i="20" s="1"/>
  <c r="Q35" i="20"/>
  <c r="Q51" i="20" s="1"/>
  <c r="Q54" i="20" s="1"/>
  <c r="Q56" i="20" s="1"/>
  <c r="Q59" i="20" s="1"/>
  <c r="Q62" i="20" s="1"/>
  <c r="P35" i="20"/>
  <c r="P51" i="20" s="1"/>
  <c r="P54" i="20" s="1"/>
  <c r="P56" i="20" s="1"/>
  <c r="P59" i="20" s="1"/>
  <c r="P62" i="20" s="1"/>
  <c r="O35" i="20"/>
  <c r="O51" i="20" s="1"/>
  <c r="O54" i="20" s="1"/>
  <c r="O56" i="20" s="1"/>
  <c r="O59" i="20" s="1"/>
  <c r="O62" i="20" s="1"/>
  <c r="N35" i="20"/>
  <c r="N51" i="20" s="1"/>
  <c r="N54" i="20" s="1"/>
  <c r="N56" i="20" s="1"/>
  <c r="N59" i="20" s="1"/>
  <c r="N62" i="20" s="1"/>
  <c r="M35" i="20"/>
  <c r="M51" i="20" s="1"/>
  <c r="M54" i="20" s="1"/>
  <c r="M56" i="20" s="1"/>
  <c r="M59" i="20" s="1"/>
  <c r="M62" i="20" s="1"/>
  <c r="L35" i="20"/>
  <c r="L51" i="20" s="1"/>
  <c r="L54" i="20" s="1"/>
  <c r="L56" i="20" s="1"/>
  <c r="L59" i="20" s="1"/>
  <c r="L62" i="20" s="1"/>
  <c r="K35" i="20"/>
  <c r="K51" i="20" s="1"/>
  <c r="K54" i="20" s="1"/>
  <c r="K56" i="20" s="1"/>
  <c r="K59" i="20" s="1"/>
  <c r="K62" i="20" s="1"/>
  <c r="J35" i="20"/>
  <c r="J51" i="20" s="1"/>
  <c r="J54" i="20" s="1"/>
  <c r="J56" i="20" s="1"/>
  <c r="J59" i="20" s="1"/>
  <c r="J62" i="20" s="1"/>
  <c r="I35" i="20"/>
  <c r="I51" i="20" s="1"/>
  <c r="I54" i="20" s="1"/>
  <c r="I56" i="20" s="1"/>
  <c r="I59" i="20" s="1"/>
  <c r="I62" i="20" s="1"/>
  <c r="H35" i="20"/>
  <c r="H51" i="20" s="1"/>
  <c r="H54" i="20" s="1"/>
  <c r="H56" i="20" s="1"/>
  <c r="H59" i="20" s="1"/>
  <c r="H62" i="20" s="1"/>
  <c r="G35" i="20"/>
  <c r="G51" i="20" s="1"/>
  <c r="G54" i="20" s="1"/>
  <c r="G56" i="20" s="1"/>
  <c r="G59" i="20" s="1"/>
  <c r="G62" i="20" s="1"/>
  <c r="F35" i="20"/>
  <c r="F51" i="20" s="1"/>
  <c r="F54" i="20" s="1"/>
  <c r="F56" i="20" s="1"/>
  <c r="F59" i="20" s="1"/>
  <c r="F62" i="20" s="1"/>
  <c r="E35" i="20"/>
  <c r="E51" i="20" s="1"/>
  <c r="E54" i="20" s="1"/>
  <c r="E56" i="20" s="1"/>
  <c r="E59" i="20" s="1"/>
  <c r="E62" i="20" s="1"/>
  <c r="D35" i="20"/>
  <c r="D51" i="20" s="1"/>
  <c r="D54" i="20" s="1"/>
  <c r="D56" i="20" s="1"/>
  <c r="D59" i="20" s="1"/>
  <c r="D62" i="20" s="1"/>
  <c r="C35" i="20"/>
  <c r="C51" i="20" s="1"/>
  <c r="C54" i="20" s="1"/>
  <c r="C56" i="20" s="1"/>
  <c r="C59" i="20" s="1"/>
  <c r="C62" i="20" s="1"/>
  <c r="R51" i="21"/>
  <c r="R54" i="21" s="1"/>
  <c r="R56" i="21" s="1"/>
  <c r="R59" i="21" s="1"/>
  <c r="R62" i="21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35" i="21"/>
  <c r="AA51" i="21" s="1"/>
  <c r="AA54" i="21" s="1"/>
  <c r="AA56" i="21" s="1"/>
  <c r="AA59" i="21" s="1"/>
  <c r="AA62" i="21" s="1"/>
  <c r="Y35" i="21"/>
  <c r="Y51" i="21" s="1"/>
  <c r="Y54" i="21" s="1"/>
  <c r="Y56" i="21" s="1"/>
  <c r="Y59" i="21" s="1"/>
  <c r="Y62" i="21" s="1"/>
  <c r="X35" i="21"/>
  <c r="X51" i="21" s="1"/>
  <c r="W35" i="21"/>
  <c r="W51" i="21" s="1"/>
  <c r="W54" i="21" s="1"/>
  <c r="W56" i="21" s="1"/>
  <c r="W59" i="21" s="1"/>
  <c r="W62" i="21" s="1"/>
  <c r="V35" i="21"/>
  <c r="V51" i="21" s="1"/>
  <c r="V54" i="21" s="1"/>
  <c r="V56" i="21" s="1"/>
  <c r="V59" i="21" s="1"/>
  <c r="V62" i="21" s="1"/>
  <c r="U35" i="21"/>
  <c r="U51" i="21" s="1"/>
  <c r="U54" i="21" s="1"/>
  <c r="U56" i="21" s="1"/>
  <c r="U59" i="21" s="1"/>
  <c r="U62" i="21" s="1"/>
  <c r="T35" i="21"/>
  <c r="T51" i="21" s="1"/>
  <c r="T54" i="21" s="1"/>
  <c r="T56" i="21" s="1"/>
  <c r="T59" i="21" s="1"/>
  <c r="T62" i="21" s="1"/>
  <c r="S35" i="21"/>
  <c r="S51" i="21" s="1"/>
  <c r="S54" i="21" s="1"/>
  <c r="S56" i="21" s="1"/>
  <c r="S59" i="21" s="1"/>
  <c r="S62" i="21" s="1"/>
  <c r="R35" i="21"/>
  <c r="Q35" i="21"/>
  <c r="Q51" i="21" s="1"/>
  <c r="Q54" i="21" s="1"/>
  <c r="Q56" i="21" s="1"/>
  <c r="Q59" i="21" s="1"/>
  <c r="Q62" i="21" s="1"/>
  <c r="P35" i="21"/>
  <c r="P51" i="21" s="1"/>
  <c r="P54" i="21" s="1"/>
  <c r="P56" i="21" s="1"/>
  <c r="P59" i="21" s="1"/>
  <c r="P62" i="21" s="1"/>
  <c r="O35" i="21"/>
  <c r="O51" i="21" s="1"/>
  <c r="O54" i="21" s="1"/>
  <c r="O56" i="21" s="1"/>
  <c r="O59" i="21" s="1"/>
  <c r="O62" i="21" s="1"/>
  <c r="N35" i="21"/>
  <c r="N51" i="21" s="1"/>
  <c r="N54" i="21" s="1"/>
  <c r="N56" i="21" s="1"/>
  <c r="N59" i="21" s="1"/>
  <c r="N62" i="21" s="1"/>
  <c r="M35" i="21"/>
  <c r="M51" i="21" s="1"/>
  <c r="M54" i="21" s="1"/>
  <c r="M56" i="21" s="1"/>
  <c r="M59" i="21" s="1"/>
  <c r="M62" i="21" s="1"/>
  <c r="L35" i="21"/>
  <c r="L51" i="21" s="1"/>
  <c r="L54" i="21" s="1"/>
  <c r="L56" i="21" s="1"/>
  <c r="L59" i="21" s="1"/>
  <c r="L62" i="21" s="1"/>
  <c r="K35" i="21"/>
  <c r="K51" i="21" s="1"/>
  <c r="K54" i="21" s="1"/>
  <c r="K56" i="21" s="1"/>
  <c r="K59" i="21" s="1"/>
  <c r="K62" i="21" s="1"/>
  <c r="J35" i="21"/>
  <c r="J51" i="21" s="1"/>
  <c r="J54" i="21" s="1"/>
  <c r="J56" i="21" s="1"/>
  <c r="J59" i="21" s="1"/>
  <c r="J62" i="21" s="1"/>
  <c r="I35" i="21"/>
  <c r="I51" i="21" s="1"/>
  <c r="I54" i="21" s="1"/>
  <c r="I56" i="21" s="1"/>
  <c r="I59" i="21" s="1"/>
  <c r="I62" i="21" s="1"/>
  <c r="H35" i="21"/>
  <c r="H51" i="21" s="1"/>
  <c r="H54" i="21" s="1"/>
  <c r="H56" i="21" s="1"/>
  <c r="H59" i="21" s="1"/>
  <c r="H62" i="21" s="1"/>
  <c r="G35" i="21"/>
  <c r="G51" i="21" s="1"/>
  <c r="G54" i="21" s="1"/>
  <c r="G56" i="21" s="1"/>
  <c r="G59" i="21" s="1"/>
  <c r="G62" i="21" s="1"/>
  <c r="F35" i="21"/>
  <c r="F51" i="21" s="1"/>
  <c r="F54" i="21" s="1"/>
  <c r="F56" i="21" s="1"/>
  <c r="F59" i="21" s="1"/>
  <c r="F62" i="21" s="1"/>
  <c r="E35" i="21"/>
  <c r="E51" i="21" s="1"/>
  <c r="E54" i="21" s="1"/>
  <c r="E56" i="21" s="1"/>
  <c r="E59" i="21" s="1"/>
  <c r="E62" i="21" s="1"/>
  <c r="D35" i="21"/>
  <c r="D51" i="21" s="1"/>
  <c r="D54" i="21" s="1"/>
  <c r="D56" i="21" s="1"/>
  <c r="D59" i="21" s="1"/>
  <c r="D62" i="21" s="1"/>
  <c r="C35" i="21"/>
  <c r="C51" i="21" s="1"/>
  <c r="C54" i="21" s="1"/>
  <c r="C56" i="21" s="1"/>
  <c r="C59" i="21" s="1"/>
  <c r="C62" i="21" s="1"/>
  <c r="X51" i="22"/>
  <c r="Z51" i="22" s="1"/>
  <c r="S51" i="22"/>
  <c r="S54" i="22" s="1"/>
  <c r="S56" i="22" s="1"/>
  <c r="S59" i="22" s="1"/>
  <c r="S62" i="22" s="1"/>
  <c r="H51" i="22"/>
  <c r="H54" i="22" s="1"/>
  <c r="H56" i="22" s="1"/>
  <c r="H59" i="22" s="1"/>
  <c r="H62" i="22" s="1"/>
  <c r="C51" i="22"/>
  <c r="C54" i="22" s="1"/>
  <c r="C56" i="22" s="1"/>
  <c r="C59" i="22" s="1"/>
  <c r="C62" i="22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35" i="22"/>
  <c r="AA51" i="22" s="1"/>
  <c r="AA54" i="22" s="1"/>
  <c r="AA56" i="22" s="1"/>
  <c r="AA59" i="22" s="1"/>
  <c r="AA62" i="22" s="1"/>
  <c r="Y35" i="22"/>
  <c r="Y51" i="22" s="1"/>
  <c r="Y54" i="22" s="1"/>
  <c r="Y56" i="22" s="1"/>
  <c r="Y59" i="22" s="1"/>
  <c r="Y62" i="22" s="1"/>
  <c r="X35" i="22"/>
  <c r="Z35" i="22" s="1"/>
  <c r="W35" i="22"/>
  <c r="W51" i="22" s="1"/>
  <c r="W54" i="22" s="1"/>
  <c r="W56" i="22" s="1"/>
  <c r="W59" i="22" s="1"/>
  <c r="W62" i="22" s="1"/>
  <c r="V35" i="22"/>
  <c r="V51" i="22" s="1"/>
  <c r="V54" i="22" s="1"/>
  <c r="V56" i="22" s="1"/>
  <c r="V59" i="22" s="1"/>
  <c r="V62" i="22" s="1"/>
  <c r="U35" i="22"/>
  <c r="U51" i="22" s="1"/>
  <c r="U54" i="22" s="1"/>
  <c r="U56" i="22" s="1"/>
  <c r="U59" i="22" s="1"/>
  <c r="U62" i="22" s="1"/>
  <c r="T35" i="22"/>
  <c r="S35" i="22"/>
  <c r="R35" i="22"/>
  <c r="R51" i="22" s="1"/>
  <c r="R54" i="22" s="1"/>
  <c r="R56" i="22" s="1"/>
  <c r="R59" i="22" s="1"/>
  <c r="R62" i="22" s="1"/>
  <c r="Q35" i="22"/>
  <c r="Q51" i="22" s="1"/>
  <c r="Q54" i="22" s="1"/>
  <c r="Q56" i="22" s="1"/>
  <c r="Q59" i="22" s="1"/>
  <c r="Q62" i="22" s="1"/>
  <c r="P35" i="22"/>
  <c r="P51" i="22" s="1"/>
  <c r="P54" i="22" s="1"/>
  <c r="P56" i="22" s="1"/>
  <c r="P59" i="22" s="1"/>
  <c r="P62" i="22" s="1"/>
  <c r="O35" i="22"/>
  <c r="O51" i="22" s="1"/>
  <c r="O54" i="22" s="1"/>
  <c r="O56" i="22" s="1"/>
  <c r="O59" i="22" s="1"/>
  <c r="O62" i="22" s="1"/>
  <c r="N35" i="22"/>
  <c r="N51" i="22" s="1"/>
  <c r="N54" i="22" s="1"/>
  <c r="N56" i="22" s="1"/>
  <c r="N59" i="22" s="1"/>
  <c r="N62" i="22" s="1"/>
  <c r="M35" i="22"/>
  <c r="M51" i="22" s="1"/>
  <c r="M54" i="22" s="1"/>
  <c r="M56" i="22" s="1"/>
  <c r="M59" i="22" s="1"/>
  <c r="M62" i="22" s="1"/>
  <c r="L35" i="22"/>
  <c r="K35" i="22"/>
  <c r="K51" i="22" s="1"/>
  <c r="K54" i="22" s="1"/>
  <c r="K56" i="22" s="1"/>
  <c r="K59" i="22" s="1"/>
  <c r="K62" i="22" s="1"/>
  <c r="J35" i="22"/>
  <c r="J51" i="22" s="1"/>
  <c r="J54" i="22" s="1"/>
  <c r="J56" i="22" s="1"/>
  <c r="J59" i="22" s="1"/>
  <c r="J62" i="22" s="1"/>
  <c r="I35" i="22"/>
  <c r="I51" i="22" s="1"/>
  <c r="I54" i="22" s="1"/>
  <c r="I56" i="22" s="1"/>
  <c r="I59" i="22" s="1"/>
  <c r="I62" i="22" s="1"/>
  <c r="H35" i="22"/>
  <c r="G35" i="22"/>
  <c r="G51" i="22" s="1"/>
  <c r="G54" i="22" s="1"/>
  <c r="G56" i="22" s="1"/>
  <c r="G59" i="22" s="1"/>
  <c r="G62" i="22" s="1"/>
  <c r="F35" i="22"/>
  <c r="F51" i="22" s="1"/>
  <c r="F54" i="22" s="1"/>
  <c r="F56" i="22" s="1"/>
  <c r="F59" i="22" s="1"/>
  <c r="F62" i="22" s="1"/>
  <c r="E35" i="22"/>
  <c r="E51" i="22" s="1"/>
  <c r="E54" i="22" s="1"/>
  <c r="E56" i="22" s="1"/>
  <c r="E59" i="22" s="1"/>
  <c r="E62" i="22" s="1"/>
  <c r="D35" i="22"/>
  <c r="C35" i="22"/>
  <c r="N59" i="23"/>
  <c r="N62" i="23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P51" i="23" s="1"/>
  <c r="P54" i="23" s="1"/>
  <c r="P56" i="23" s="1"/>
  <c r="P59" i="23" s="1"/>
  <c r="P62" i="23" s="1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35" i="23"/>
  <c r="AA51" i="23" s="1"/>
  <c r="AA54" i="23" s="1"/>
  <c r="AA56" i="23" s="1"/>
  <c r="AA59" i="23" s="1"/>
  <c r="AA62" i="23" s="1"/>
  <c r="Z35" i="23"/>
  <c r="Y35" i="23"/>
  <c r="Y51" i="23" s="1"/>
  <c r="Y54" i="23" s="1"/>
  <c r="Y56" i="23" s="1"/>
  <c r="Y59" i="23" s="1"/>
  <c r="Y62" i="23" s="1"/>
  <c r="X35" i="23"/>
  <c r="X51" i="23" s="1"/>
  <c r="W35" i="23"/>
  <c r="W51" i="23" s="1"/>
  <c r="W54" i="23" s="1"/>
  <c r="W56" i="23" s="1"/>
  <c r="W59" i="23" s="1"/>
  <c r="W62" i="23" s="1"/>
  <c r="V35" i="23"/>
  <c r="V51" i="23" s="1"/>
  <c r="V54" i="23" s="1"/>
  <c r="V56" i="23" s="1"/>
  <c r="V59" i="23" s="1"/>
  <c r="V62" i="23" s="1"/>
  <c r="U35" i="23"/>
  <c r="U51" i="23" s="1"/>
  <c r="U54" i="23" s="1"/>
  <c r="U56" i="23" s="1"/>
  <c r="U59" i="23" s="1"/>
  <c r="U62" i="23" s="1"/>
  <c r="T35" i="23"/>
  <c r="T51" i="23" s="1"/>
  <c r="T54" i="23" s="1"/>
  <c r="T56" i="23" s="1"/>
  <c r="T59" i="23" s="1"/>
  <c r="T62" i="23" s="1"/>
  <c r="S35" i="23"/>
  <c r="S51" i="23" s="1"/>
  <c r="S54" i="23" s="1"/>
  <c r="S56" i="23" s="1"/>
  <c r="S59" i="23" s="1"/>
  <c r="S62" i="23" s="1"/>
  <c r="R35" i="23"/>
  <c r="R51" i="23" s="1"/>
  <c r="R54" i="23" s="1"/>
  <c r="R56" i="23" s="1"/>
  <c r="R59" i="23" s="1"/>
  <c r="R62" i="23" s="1"/>
  <c r="Q35" i="23"/>
  <c r="Q51" i="23" s="1"/>
  <c r="Q54" i="23" s="1"/>
  <c r="Q56" i="23" s="1"/>
  <c r="Q59" i="23" s="1"/>
  <c r="Q62" i="23" s="1"/>
  <c r="P35" i="23"/>
  <c r="O35" i="23"/>
  <c r="O51" i="23" s="1"/>
  <c r="O54" i="23" s="1"/>
  <c r="O56" i="23" s="1"/>
  <c r="O59" i="23" s="1"/>
  <c r="O62" i="23" s="1"/>
  <c r="N35" i="23"/>
  <c r="N51" i="23" s="1"/>
  <c r="N54" i="23" s="1"/>
  <c r="N56" i="23" s="1"/>
  <c r="M35" i="23"/>
  <c r="M51" i="23" s="1"/>
  <c r="M54" i="23" s="1"/>
  <c r="M56" i="23" s="1"/>
  <c r="M59" i="23" s="1"/>
  <c r="M62" i="23" s="1"/>
  <c r="L35" i="23"/>
  <c r="L51" i="23" s="1"/>
  <c r="L54" i="23" s="1"/>
  <c r="L56" i="23" s="1"/>
  <c r="L59" i="23" s="1"/>
  <c r="L62" i="23" s="1"/>
  <c r="K35" i="23"/>
  <c r="K51" i="23" s="1"/>
  <c r="K54" i="23" s="1"/>
  <c r="K56" i="23" s="1"/>
  <c r="K59" i="23" s="1"/>
  <c r="K62" i="23" s="1"/>
  <c r="J35" i="23"/>
  <c r="J51" i="23" s="1"/>
  <c r="J54" i="23" s="1"/>
  <c r="J56" i="23" s="1"/>
  <c r="J59" i="23" s="1"/>
  <c r="J62" i="23" s="1"/>
  <c r="I35" i="23"/>
  <c r="I51" i="23" s="1"/>
  <c r="I54" i="23" s="1"/>
  <c r="I56" i="23" s="1"/>
  <c r="I59" i="23" s="1"/>
  <c r="I62" i="23" s="1"/>
  <c r="H35" i="23"/>
  <c r="H51" i="23" s="1"/>
  <c r="H54" i="23" s="1"/>
  <c r="H56" i="23" s="1"/>
  <c r="H59" i="23" s="1"/>
  <c r="H62" i="23" s="1"/>
  <c r="G35" i="23"/>
  <c r="G51" i="23" s="1"/>
  <c r="G54" i="23" s="1"/>
  <c r="G56" i="23" s="1"/>
  <c r="G59" i="23" s="1"/>
  <c r="G62" i="23" s="1"/>
  <c r="F35" i="23"/>
  <c r="F51" i="23" s="1"/>
  <c r="F54" i="23" s="1"/>
  <c r="F56" i="23" s="1"/>
  <c r="F59" i="23" s="1"/>
  <c r="F62" i="23" s="1"/>
  <c r="E35" i="23"/>
  <c r="E51" i="23" s="1"/>
  <c r="E54" i="23" s="1"/>
  <c r="E56" i="23" s="1"/>
  <c r="E59" i="23" s="1"/>
  <c r="E62" i="23" s="1"/>
  <c r="D35" i="23"/>
  <c r="D51" i="23" s="1"/>
  <c r="D54" i="23" s="1"/>
  <c r="D56" i="23" s="1"/>
  <c r="D59" i="23" s="1"/>
  <c r="D62" i="23" s="1"/>
  <c r="C35" i="23"/>
  <c r="C51" i="23" s="1"/>
  <c r="C54" i="23" s="1"/>
  <c r="C56" i="23" s="1"/>
  <c r="C59" i="23" s="1"/>
  <c r="C62" i="23" s="1"/>
  <c r="T56" i="24"/>
  <c r="T59" i="24" s="1"/>
  <c r="T62" i="24" s="1"/>
  <c r="D56" i="24"/>
  <c r="D59" i="24" s="1"/>
  <c r="D62" i="24" s="1"/>
  <c r="F51" i="24"/>
  <c r="F54" i="24" s="1"/>
  <c r="F56" i="24" s="1"/>
  <c r="F59" i="24" s="1"/>
  <c r="F62" i="24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C51" i="24" s="1"/>
  <c r="C54" i="24" s="1"/>
  <c r="C56" i="24" s="1"/>
  <c r="C59" i="24" s="1"/>
  <c r="C62" i="24" s="1"/>
  <c r="AA35" i="24"/>
  <c r="Y35" i="24"/>
  <c r="Y51" i="24" s="1"/>
  <c r="Y54" i="24" s="1"/>
  <c r="Y56" i="24" s="1"/>
  <c r="Y59" i="24" s="1"/>
  <c r="Y62" i="24" s="1"/>
  <c r="X35" i="24"/>
  <c r="X51" i="24" s="1"/>
  <c r="W35" i="24"/>
  <c r="V35" i="24"/>
  <c r="V51" i="24" s="1"/>
  <c r="V54" i="24" s="1"/>
  <c r="V56" i="24" s="1"/>
  <c r="V59" i="24" s="1"/>
  <c r="V62" i="24" s="1"/>
  <c r="U35" i="24"/>
  <c r="U51" i="24" s="1"/>
  <c r="U54" i="24" s="1"/>
  <c r="U56" i="24" s="1"/>
  <c r="U59" i="24" s="1"/>
  <c r="U62" i="24" s="1"/>
  <c r="T35" i="24"/>
  <c r="T51" i="24" s="1"/>
  <c r="T54" i="24" s="1"/>
  <c r="S35" i="24"/>
  <c r="R35" i="24"/>
  <c r="R51" i="24" s="1"/>
  <c r="R54" i="24" s="1"/>
  <c r="R56" i="24" s="1"/>
  <c r="R59" i="24" s="1"/>
  <c r="R62" i="24" s="1"/>
  <c r="Q35" i="24"/>
  <c r="Q51" i="24" s="1"/>
  <c r="Q54" i="24" s="1"/>
  <c r="Q56" i="24" s="1"/>
  <c r="Q59" i="24" s="1"/>
  <c r="Q62" i="24" s="1"/>
  <c r="P35" i="24"/>
  <c r="P51" i="24" s="1"/>
  <c r="P54" i="24" s="1"/>
  <c r="P56" i="24" s="1"/>
  <c r="P59" i="24" s="1"/>
  <c r="P62" i="24" s="1"/>
  <c r="O35" i="24"/>
  <c r="N35" i="24"/>
  <c r="N51" i="24" s="1"/>
  <c r="N54" i="24" s="1"/>
  <c r="N56" i="24" s="1"/>
  <c r="N59" i="24" s="1"/>
  <c r="N62" i="24" s="1"/>
  <c r="M35" i="24"/>
  <c r="M51" i="24" s="1"/>
  <c r="M54" i="24" s="1"/>
  <c r="M56" i="24" s="1"/>
  <c r="M59" i="24" s="1"/>
  <c r="M62" i="24" s="1"/>
  <c r="L35" i="24"/>
  <c r="L51" i="24" s="1"/>
  <c r="L54" i="24" s="1"/>
  <c r="L56" i="24" s="1"/>
  <c r="L59" i="24" s="1"/>
  <c r="L62" i="24" s="1"/>
  <c r="K35" i="24"/>
  <c r="J35" i="24"/>
  <c r="I35" i="24"/>
  <c r="I51" i="24" s="1"/>
  <c r="I54" i="24" s="1"/>
  <c r="I56" i="24" s="1"/>
  <c r="I59" i="24" s="1"/>
  <c r="I62" i="24" s="1"/>
  <c r="H35" i="24"/>
  <c r="H51" i="24" s="1"/>
  <c r="H54" i="24" s="1"/>
  <c r="H56" i="24" s="1"/>
  <c r="H59" i="24" s="1"/>
  <c r="H62" i="24" s="1"/>
  <c r="G35" i="24"/>
  <c r="G51" i="24" s="1"/>
  <c r="G54" i="24" s="1"/>
  <c r="G56" i="24" s="1"/>
  <c r="G59" i="24" s="1"/>
  <c r="G62" i="24" s="1"/>
  <c r="F35" i="24"/>
  <c r="E35" i="24"/>
  <c r="E51" i="24" s="1"/>
  <c r="E54" i="24" s="1"/>
  <c r="E56" i="24" s="1"/>
  <c r="E59" i="24" s="1"/>
  <c r="E62" i="24" s="1"/>
  <c r="D35" i="24"/>
  <c r="D51" i="24" s="1"/>
  <c r="D54" i="24" s="1"/>
  <c r="C35" i="24"/>
  <c r="AA54" i="1"/>
  <c r="AA56" i="1" s="1"/>
  <c r="AA59" i="1" s="1"/>
  <c r="AA62" i="1" s="1"/>
  <c r="AA50" i="1"/>
  <c r="Y50" i="1"/>
  <c r="Z50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AA51" i="1" s="1"/>
  <c r="Y35" i="1"/>
  <c r="Y51" i="1" s="1"/>
  <c r="Y54" i="1" s="1"/>
  <c r="Y56" i="1" s="1"/>
  <c r="Y59" i="1" s="1"/>
  <c r="Y62" i="1" s="1"/>
  <c r="X35" i="1"/>
  <c r="W35" i="1"/>
  <c r="W51" i="1" s="1"/>
  <c r="W54" i="1" s="1"/>
  <c r="W56" i="1" s="1"/>
  <c r="W59" i="1" s="1"/>
  <c r="W62" i="1" s="1"/>
  <c r="V35" i="1"/>
  <c r="U35" i="1"/>
  <c r="U51" i="1" s="1"/>
  <c r="U54" i="1" s="1"/>
  <c r="U56" i="1" s="1"/>
  <c r="U59" i="1" s="1"/>
  <c r="U62" i="1" s="1"/>
  <c r="T35" i="1"/>
  <c r="T51" i="1" s="1"/>
  <c r="T54" i="1" s="1"/>
  <c r="T56" i="1" s="1"/>
  <c r="T59" i="1" s="1"/>
  <c r="T62" i="1" s="1"/>
  <c r="S35" i="1"/>
  <c r="S51" i="1" s="1"/>
  <c r="S54" i="1" s="1"/>
  <c r="S56" i="1" s="1"/>
  <c r="S59" i="1" s="1"/>
  <c r="S62" i="1" s="1"/>
  <c r="R35" i="1"/>
  <c r="Q35" i="1"/>
  <c r="Q51" i="1" s="1"/>
  <c r="Q54" i="1" s="1"/>
  <c r="Q56" i="1" s="1"/>
  <c r="Q59" i="1" s="1"/>
  <c r="Q62" i="1" s="1"/>
  <c r="P35" i="1"/>
  <c r="P51" i="1" s="1"/>
  <c r="P54" i="1" s="1"/>
  <c r="P56" i="1" s="1"/>
  <c r="P59" i="1" s="1"/>
  <c r="P62" i="1" s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M51" i="1" s="1"/>
  <c r="M54" i="1" s="1"/>
  <c r="M56" i="1" s="1"/>
  <c r="M59" i="1" s="1"/>
  <c r="M62" i="1" s="1"/>
  <c r="L35" i="1"/>
  <c r="L51" i="1" s="1"/>
  <c r="L54" i="1" s="1"/>
  <c r="L56" i="1" s="1"/>
  <c r="L59" i="1" s="1"/>
  <c r="L62" i="1" s="1"/>
  <c r="K35" i="1"/>
  <c r="K51" i="1" s="1"/>
  <c r="K54" i="1" s="1"/>
  <c r="K56" i="1" s="1"/>
  <c r="K59" i="1" s="1"/>
  <c r="K62" i="1" s="1"/>
  <c r="J35" i="1"/>
  <c r="I35" i="1"/>
  <c r="H35" i="1"/>
  <c r="H51" i="1" s="1"/>
  <c r="H54" i="1" s="1"/>
  <c r="H56" i="1" s="1"/>
  <c r="H59" i="1" s="1"/>
  <c r="H62" i="1" s="1"/>
  <c r="G35" i="1"/>
  <c r="G51" i="1" s="1"/>
  <c r="G54" i="1" s="1"/>
  <c r="G56" i="1" s="1"/>
  <c r="G59" i="1" s="1"/>
  <c r="G62" i="1" s="1"/>
  <c r="F35" i="1"/>
  <c r="E35" i="1"/>
  <c r="D35" i="1"/>
  <c r="D51" i="1" s="1"/>
  <c r="D54" i="1" s="1"/>
  <c r="D56" i="1" s="1"/>
  <c r="D59" i="1" s="1"/>
  <c r="D62" i="1" s="1"/>
  <c r="C35" i="1"/>
  <c r="C51" i="1" s="1"/>
  <c r="C54" i="1" s="1"/>
  <c r="C56" i="1" s="1"/>
  <c r="C59" i="1" s="1"/>
  <c r="C62" i="1" s="1"/>
  <c r="Z51" i="23" l="1"/>
  <c r="X54" i="23"/>
  <c r="T51" i="16"/>
  <c r="T54" i="16" s="1"/>
  <c r="T56" i="16" s="1"/>
  <c r="T59" i="16" s="1"/>
  <c r="T62" i="16" s="1"/>
  <c r="R51" i="14"/>
  <c r="R54" i="14" s="1"/>
  <c r="R56" i="14" s="1"/>
  <c r="R59" i="14" s="1"/>
  <c r="R62" i="14" s="1"/>
  <c r="K51" i="2"/>
  <c r="K54" i="2" s="1"/>
  <c r="K56" i="2" s="1"/>
  <c r="K59" i="2" s="1"/>
  <c r="K62" i="2" s="1"/>
  <c r="R51" i="1"/>
  <c r="R54" i="1" s="1"/>
  <c r="R56" i="1" s="1"/>
  <c r="R59" i="1" s="1"/>
  <c r="R62" i="1" s="1"/>
  <c r="Z35" i="1"/>
  <c r="C51" i="16"/>
  <c r="C54" i="16" s="1"/>
  <c r="C56" i="16" s="1"/>
  <c r="C59" i="16" s="1"/>
  <c r="C62" i="16" s="1"/>
  <c r="K51" i="16"/>
  <c r="K54" i="16" s="1"/>
  <c r="K56" i="16" s="1"/>
  <c r="K59" i="16" s="1"/>
  <c r="K62" i="16" s="1"/>
  <c r="S51" i="16"/>
  <c r="S54" i="16" s="1"/>
  <c r="S56" i="16" s="1"/>
  <c r="S59" i="16" s="1"/>
  <c r="S62" i="16" s="1"/>
  <c r="N51" i="10"/>
  <c r="N54" i="10" s="1"/>
  <c r="N56" i="10" s="1"/>
  <c r="N59" i="10" s="1"/>
  <c r="N62" i="10" s="1"/>
  <c r="E51" i="9"/>
  <c r="E54" i="9" s="1"/>
  <c r="E56" i="9" s="1"/>
  <c r="E59" i="9" s="1"/>
  <c r="E62" i="9" s="1"/>
  <c r="AA51" i="8"/>
  <c r="AA54" i="8" s="1"/>
  <c r="AA56" i="8" s="1"/>
  <c r="AA59" i="8" s="1"/>
  <c r="AA62" i="8" s="1"/>
  <c r="H51" i="6"/>
  <c r="H54" i="6" s="1"/>
  <c r="H56" i="6" s="1"/>
  <c r="H59" i="6" s="1"/>
  <c r="H62" i="6" s="1"/>
  <c r="P51" i="6"/>
  <c r="P54" i="6" s="1"/>
  <c r="P56" i="6" s="1"/>
  <c r="P59" i="6" s="1"/>
  <c r="P62" i="6" s="1"/>
  <c r="X51" i="6"/>
  <c r="X54" i="6" s="1"/>
  <c r="X51" i="3"/>
  <c r="AA51" i="2"/>
  <c r="AA54" i="2" s="1"/>
  <c r="AA56" i="2" s="1"/>
  <c r="AA59" i="2" s="1"/>
  <c r="AA62" i="2" s="1"/>
  <c r="I51" i="15"/>
  <c r="I54" i="15" s="1"/>
  <c r="I56" i="15" s="1"/>
  <c r="I59" i="15" s="1"/>
  <c r="I62" i="15" s="1"/>
  <c r="Q51" i="15"/>
  <c r="Q54" i="15" s="1"/>
  <c r="Q56" i="15" s="1"/>
  <c r="Q59" i="15" s="1"/>
  <c r="Q62" i="15" s="1"/>
  <c r="C51" i="13"/>
  <c r="C54" i="13" s="1"/>
  <c r="C56" i="13" s="1"/>
  <c r="C59" i="13" s="1"/>
  <c r="C62" i="13" s="1"/>
  <c r="K51" i="13"/>
  <c r="K54" i="13" s="1"/>
  <c r="K56" i="13" s="1"/>
  <c r="K59" i="13" s="1"/>
  <c r="K62" i="13" s="1"/>
  <c r="S51" i="13"/>
  <c r="S54" i="13" s="1"/>
  <c r="S56" i="13" s="1"/>
  <c r="S59" i="13" s="1"/>
  <c r="S62" i="13" s="1"/>
  <c r="P51" i="7"/>
  <c r="P54" i="7" s="1"/>
  <c r="P56" i="7" s="1"/>
  <c r="P59" i="7" s="1"/>
  <c r="P62" i="7" s="1"/>
  <c r="Z35" i="6"/>
  <c r="Y51" i="2"/>
  <c r="Y54" i="2" s="1"/>
  <c r="Y56" i="2" s="1"/>
  <c r="Y59" i="2" s="1"/>
  <c r="Y62" i="2" s="1"/>
  <c r="U51" i="19"/>
  <c r="U54" i="19" s="1"/>
  <c r="U56" i="19" s="1"/>
  <c r="U59" i="19" s="1"/>
  <c r="U62" i="19" s="1"/>
  <c r="Z54" i="4"/>
  <c r="C51" i="2"/>
  <c r="C54" i="2" s="1"/>
  <c r="C56" i="2" s="1"/>
  <c r="C59" i="2" s="1"/>
  <c r="C62" i="2" s="1"/>
  <c r="X54" i="22"/>
  <c r="AA51" i="6"/>
  <c r="AA54" i="6" s="1"/>
  <c r="AA56" i="6" s="1"/>
  <c r="AA59" i="6" s="1"/>
  <c r="AA62" i="6" s="1"/>
  <c r="Z51" i="4"/>
  <c r="X56" i="4"/>
  <c r="L51" i="12"/>
  <c r="L54" i="12" s="1"/>
  <c r="L56" i="12" s="1"/>
  <c r="L59" i="12" s="1"/>
  <c r="L62" i="12" s="1"/>
  <c r="O51" i="10"/>
  <c r="O54" i="10" s="1"/>
  <c r="O56" i="10" s="1"/>
  <c r="O59" i="10" s="1"/>
  <c r="O62" i="10" s="1"/>
  <c r="K51" i="24"/>
  <c r="K54" i="24" s="1"/>
  <c r="K56" i="24" s="1"/>
  <c r="K59" i="24" s="1"/>
  <c r="K62" i="24" s="1"/>
  <c r="E51" i="14"/>
  <c r="E54" i="14" s="1"/>
  <c r="E56" i="14" s="1"/>
  <c r="E59" i="14" s="1"/>
  <c r="E62" i="14" s="1"/>
  <c r="M51" i="14"/>
  <c r="M54" i="14" s="1"/>
  <c r="M56" i="14" s="1"/>
  <c r="M59" i="14" s="1"/>
  <c r="M62" i="14" s="1"/>
  <c r="U51" i="14"/>
  <c r="U54" i="14" s="1"/>
  <c r="U56" i="14" s="1"/>
  <c r="U59" i="14" s="1"/>
  <c r="U62" i="14" s="1"/>
  <c r="F51" i="8"/>
  <c r="F54" i="8" s="1"/>
  <c r="F56" i="8" s="1"/>
  <c r="F59" i="8" s="1"/>
  <c r="F62" i="8" s="1"/>
  <c r="K51" i="6"/>
  <c r="K54" i="6" s="1"/>
  <c r="K56" i="6" s="1"/>
  <c r="K59" i="6" s="1"/>
  <c r="K62" i="6" s="1"/>
  <c r="S51" i="6"/>
  <c r="S54" i="6" s="1"/>
  <c r="S56" i="6" s="1"/>
  <c r="S59" i="6" s="1"/>
  <c r="S62" i="6" s="1"/>
  <c r="G51" i="3"/>
  <c r="G54" i="3" s="1"/>
  <c r="G56" i="3" s="1"/>
  <c r="G59" i="3" s="1"/>
  <c r="G62" i="3" s="1"/>
  <c r="O51" i="3"/>
  <c r="O54" i="3" s="1"/>
  <c r="O56" i="3" s="1"/>
  <c r="O59" i="3" s="1"/>
  <c r="O62" i="3" s="1"/>
  <c r="W51" i="3"/>
  <c r="W54" i="3" s="1"/>
  <c r="W56" i="3" s="1"/>
  <c r="W59" i="3" s="1"/>
  <c r="W62" i="3" s="1"/>
  <c r="E51" i="1"/>
  <c r="E54" i="1" s="1"/>
  <c r="E56" i="1" s="1"/>
  <c r="E59" i="1" s="1"/>
  <c r="E62" i="1" s="1"/>
  <c r="D51" i="15"/>
  <c r="D54" i="15" s="1"/>
  <c r="D56" i="15" s="1"/>
  <c r="D59" i="15" s="1"/>
  <c r="D62" i="15" s="1"/>
  <c r="L51" i="15"/>
  <c r="L54" i="15" s="1"/>
  <c r="L56" i="15" s="1"/>
  <c r="L59" i="15" s="1"/>
  <c r="L62" i="15" s="1"/>
  <c r="T51" i="15"/>
  <c r="T54" i="15" s="1"/>
  <c r="T56" i="15" s="1"/>
  <c r="T59" i="15" s="1"/>
  <c r="T62" i="15" s="1"/>
  <c r="V51" i="13"/>
  <c r="V54" i="13" s="1"/>
  <c r="V56" i="13" s="1"/>
  <c r="V59" i="13" s="1"/>
  <c r="V62" i="13" s="1"/>
  <c r="Z51" i="12"/>
  <c r="X54" i="12"/>
  <c r="X56" i="12" s="1"/>
  <c r="Z56" i="12" s="1"/>
  <c r="D51" i="5"/>
  <c r="D54" i="5" s="1"/>
  <c r="D56" i="5" s="1"/>
  <c r="D59" i="5" s="1"/>
  <c r="D62" i="5" s="1"/>
  <c r="L51" i="5"/>
  <c r="L54" i="5" s="1"/>
  <c r="L56" i="5" s="1"/>
  <c r="L59" i="5" s="1"/>
  <c r="L62" i="5" s="1"/>
  <c r="T51" i="5"/>
  <c r="T54" i="5" s="1"/>
  <c r="T56" i="5" s="1"/>
  <c r="T59" i="5" s="1"/>
  <c r="T62" i="5" s="1"/>
  <c r="AA51" i="18"/>
  <c r="AA54" i="18" s="1"/>
  <c r="AA56" i="18" s="1"/>
  <c r="AA59" i="18" s="1"/>
  <c r="AA62" i="18" s="1"/>
  <c r="R51" i="17"/>
  <c r="R54" i="17" s="1"/>
  <c r="R56" i="17" s="1"/>
  <c r="R59" i="17" s="1"/>
  <c r="R62" i="17" s="1"/>
  <c r="J51" i="14"/>
  <c r="J54" i="14" s="1"/>
  <c r="J56" i="14" s="1"/>
  <c r="J59" i="14" s="1"/>
  <c r="J62" i="14" s="1"/>
  <c r="S51" i="8"/>
  <c r="S54" i="8" s="1"/>
  <c r="S56" i="8" s="1"/>
  <c r="S59" i="8" s="1"/>
  <c r="S62" i="8" s="1"/>
  <c r="H51" i="4"/>
  <c r="H54" i="4" s="1"/>
  <c r="H56" i="4" s="1"/>
  <c r="H59" i="4" s="1"/>
  <c r="H62" i="4" s="1"/>
  <c r="F51" i="1"/>
  <c r="F54" i="1" s="1"/>
  <c r="F56" i="1" s="1"/>
  <c r="F59" i="1" s="1"/>
  <c r="F62" i="1" s="1"/>
  <c r="V51" i="1"/>
  <c r="V54" i="1" s="1"/>
  <c r="V56" i="1" s="1"/>
  <c r="V59" i="1" s="1"/>
  <c r="V62" i="1" s="1"/>
  <c r="O51" i="24"/>
  <c r="O54" i="24" s="1"/>
  <c r="O56" i="24" s="1"/>
  <c r="O59" i="24" s="1"/>
  <c r="O62" i="24" s="1"/>
  <c r="W51" i="24"/>
  <c r="W54" i="24" s="1"/>
  <c r="W56" i="24" s="1"/>
  <c r="W59" i="24" s="1"/>
  <c r="W62" i="24" s="1"/>
  <c r="D51" i="10"/>
  <c r="D54" i="10" s="1"/>
  <c r="D56" i="10" s="1"/>
  <c r="D59" i="10" s="1"/>
  <c r="D62" i="10" s="1"/>
  <c r="L51" i="10"/>
  <c r="L54" i="10" s="1"/>
  <c r="L56" i="10" s="1"/>
  <c r="L59" i="10" s="1"/>
  <c r="L62" i="10" s="1"/>
  <c r="T51" i="10"/>
  <c r="T54" i="10" s="1"/>
  <c r="T56" i="10" s="1"/>
  <c r="T59" i="10" s="1"/>
  <c r="T62" i="10" s="1"/>
  <c r="E51" i="4"/>
  <c r="E54" i="4" s="1"/>
  <c r="E56" i="4" s="1"/>
  <c r="E59" i="4" s="1"/>
  <c r="E62" i="4" s="1"/>
  <c r="X54" i="2"/>
  <c r="I51" i="1"/>
  <c r="I54" i="1" s="1"/>
  <c r="I56" i="1" s="1"/>
  <c r="I59" i="1" s="1"/>
  <c r="I62" i="1" s="1"/>
  <c r="J51" i="24"/>
  <c r="J54" i="24" s="1"/>
  <c r="J56" i="24" s="1"/>
  <c r="J59" i="24" s="1"/>
  <c r="J62" i="24" s="1"/>
  <c r="J51" i="1"/>
  <c r="J54" i="1" s="1"/>
  <c r="J56" i="1" s="1"/>
  <c r="J59" i="1" s="1"/>
  <c r="J62" i="1" s="1"/>
  <c r="X51" i="1"/>
  <c r="X54" i="1" s="1"/>
  <c r="AA51" i="16"/>
  <c r="AA54" i="16" s="1"/>
  <c r="AA56" i="16" s="1"/>
  <c r="AA59" i="16" s="1"/>
  <c r="AA62" i="16" s="1"/>
  <c r="Z51" i="14"/>
  <c r="J51" i="12"/>
  <c r="J54" i="12" s="1"/>
  <c r="J56" i="12" s="1"/>
  <c r="J59" i="12" s="1"/>
  <c r="J62" i="12" s="1"/>
  <c r="Z51" i="24"/>
  <c r="X54" i="24"/>
  <c r="Z51" i="20"/>
  <c r="X54" i="20"/>
  <c r="X51" i="19"/>
  <c r="Z35" i="19"/>
  <c r="Z51" i="18"/>
  <c r="X54" i="18"/>
  <c r="Z35" i="24"/>
  <c r="Z54" i="14"/>
  <c r="X56" i="14"/>
  <c r="S51" i="24"/>
  <c r="S54" i="24" s="1"/>
  <c r="S56" i="24" s="1"/>
  <c r="S59" i="24" s="1"/>
  <c r="S62" i="24" s="1"/>
  <c r="AA51" i="24"/>
  <c r="AA54" i="24" s="1"/>
  <c r="AA56" i="24" s="1"/>
  <c r="AA59" i="24" s="1"/>
  <c r="AA62" i="24" s="1"/>
  <c r="D51" i="22"/>
  <c r="D54" i="22" s="1"/>
  <c r="D56" i="22" s="1"/>
  <c r="D59" i="22" s="1"/>
  <c r="D62" i="22" s="1"/>
  <c r="L51" i="22"/>
  <c r="L54" i="22" s="1"/>
  <c r="L56" i="22" s="1"/>
  <c r="L59" i="22" s="1"/>
  <c r="L62" i="22" s="1"/>
  <c r="T51" i="22"/>
  <c r="T54" i="22" s="1"/>
  <c r="T56" i="22" s="1"/>
  <c r="T59" i="22" s="1"/>
  <c r="T62" i="22" s="1"/>
  <c r="Z51" i="21"/>
  <c r="X54" i="21"/>
  <c r="Z35" i="21"/>
  <c r="X59" i="16"/>
  <c r="X59" i="12"/>
  <c r="Z35" i="18"/>
  <c r="X51" i="17"/>
  <c r="Z35" i="17"/>
  <c r="X54" i="15"/>
  <c r="Z35" i="20"/>
  <c r="Y51" i="16"/>
  <c r="Y54" i="16" s="1"/>
  <c r="Y56" i="16" s="1"/>
  <c r="Y59" i="16" s="1"/>
  <c r="Y62" i="16" s="1"/>
  <c r="Z35" i="16"/>
  <c r="Y51" i="15"/>
  <c r="Y54" i="15" s="1"/>
  <c r="Y56" i="15" s="1"/>
  <c r="Y59" i="15" s="1"/>
  <c r="Y62" i="15" s="1"/>
  <c r="Z50" i="15"/>
  <c r="Y56" i="12"/>
  <c r="Y59" i="12" s="1"/>
  <c r="Y62" i="12" s="1"/>
  <c r="Z54" i="12"/>
  <c r="Z35" i="14"/>
  <c r="X51" i="8"/>
  <c r="Z35" i="8"/>
  <c r="X51" i="9"/>
  <c r="Z35" i="9"/>
  <c r="X51" i="11"/>
  <c r="Z35" i="11"/>
  <c r="X51" i="13"/>
  <c r="X51" i="10"/>
  <c r="Z50" i="7"/>
  <c r="X51" i="7"/>
  <c r="Y51" i="7"/>
  <c r="Y54" i="7" s="1"/>
  <c r="Y56" i="7" s="1"/>
  <c r="Y59" i="7" s="1"/>
  <c r="Y62" i="7" s="1"/>
  <c r="Z35" i="7"/>
  <c r="J51" i="10"/>
  <c r="J54" i="10" s="1"/>
  <c r="J56" i="10" s="1"/>
  <c r="J59" i="10" s="1"/>
  <c r="J62" i="10" s="1"/>
  <c r="R51" i="10"/>
  <c r="R54" i="10" s="1"/>
  <c r="R56" i="10" s="1"/>
  <c r="R59" i="10" s="1"/>
  <c r="R62" i="10" s="1"/>
  <c r="J51" i="8"/>
  <c r="J54" i="8" s="1"/>
  <c r="J56" i="8" s="1"/>
  <c r="J59" i="8" s="1"/>
  <c r="J62" i="8" s="1"/>
  <c r="R51" i="8"/>
  <c r="R54" i="8" s="1"/>
  <c r="R56" i="8" s="1"/>
  <c r="R59" i="8" s="1"/>
  <c r="R62" i="8" s="1"/>
  <c r="C51" i="7"/>
  <c r="C54" i="7" s="1"/>
  <c r="C56" i="7" s="1"/>
  <c r="C59" i="7" s="1"/>
  <c r="C62" i="7" s="1"/>
  <c r="K51" i="7"/>
  <c r="K54" i="7" s="1"/>
  <c r="K56" i="7" s="1"/>
  <c r="K59" i="7" s="1"/>
  <c r="K62" i="7" s="1"/>
  <c r="S51" i="7"/>
  <c r="S54" i="7" s="1"/>
  <c r="S56" i="7" s="1"/>
  <c r="S59" i="7" s="1"/>
  <c r="S62" i="7" s="1"/>
  <c r="Z54" i="6"/>
  <c r="X56" i="6"/>
  <c r="Z51" i="6"/>
  <c r="Z54" i="2"/>
  <c r="X56" i="2"/>
  <c r="Z56" i="4"/>
  <c r="X59" i="4"/>
  <c r="I51" i="3"/>
  <c r="I54" i="3" s="1"/>
  <c r="I56" i="3" s="1"/>
  <c r="I59" i="3" s="1"/>
  <c r="I62" i="3" s="1"/>
  <c r="Q51" i="3"/>
  <c r="Q54" i="3" s="1"/>
  <c r="Q56" i="3" s="1"/>
  <c r="Q59" i="3" s="1"/>
  <c r="Q62" i="3" s="1"/>
  <c r="Y51" i="3"/>
  <c r="Y54" i="3" s="1"/>
  <c r="Y56" i="3" s="1"/>
  <c r="Y59" i="3" s="1"/>
  <c r="Y62" i="3" s="1"/>
  <c r="Z50" i="3"/>
  <c r="C51" i="6"/>
  <c r="C54" i="6" s="1"/>
  <c r="C56" i="6" s="1"/>
  <c r="C59" i="6" s="1"/>
  <c r="C62" i="6" s="1"/>
  <c r="D51" i="3"/>
  <c r="D54" i="3" s="1"/>
  <c r="D56" i="3" s="1"/>
  <c r="D59" i="3" s="1"/>
  <c r="D62" i="3" s="1"/>
  <c r="L51" i="3"/>
  <c r="L54" i="3" s="1"/>
  <c r="L56" i="3" s="1"/>
  <c r="L59" i="3" s="1"/>
  <c r="L62" i="3" s="1"/>
  <c r="T51" i="3"/>
  <c r="T54" i="3" s="1"/>
  <c r="T56" i="3" s="1"/>
  <c r="T59" i="3" s="1"/>
  <c r="T62" i="3" s="1"/>
  <c r="X54" i="3"/>
  <c r="G51" i="6"/>
  <c r="G54" i="6" s="1"/>
  <c r="G56" i="6" s="1"/>
  <c r="G59" i="6" s="1"/>
  <c r="G62" i="6" s="1"/>
  <c r="O51" i="6"/>
  <c r="O54" i="6" s="1"/>
  <c r="O56" i="6" s="1"/>
  <c r="O59" i="6" s="1"/>
  <c r="O62" i="6" s="1"/>
  <c r="X51" i="5"/>
  <c r="Z35" i="5"/>
  <c r="Z35" i="4"/>
  <c r="Z51" i="3" l="1"/>
  <c r="Z51" i="1"/>
  <c r="Z54" i="22"/>
  <c r="X56" i="22"/>
  <c r="Z51" i="2"/>
  <c r="Z54" i="23"/>
  <c r="X56" i="23"/>
  <c r="X56" i="3"/>
  <c r="Z54" i="3"/>
  <c r="Z54" i="21"/>
  <c r="X56" i="21"/>
  <c r="Z54" i="1"/>
  <c r="X56" i="1"/>
  <c r="Z51" i="17"/>
  <c r="X54" i="17"/>
  <c r="Z59" i="4"/>
  <c r="X62" i="4"/>
  <c r="Z62" i="4" s="1"/>
  <c r="Z51" i="8"/>
  <c r="X54" i="8"/>
  <c r="X62" i="12"/>
  <c r="Z62" i="12" s="1"/>
  <c r="Z59" i="12"/>
  <c r="Z51" i="9"/>
  <c r="X54" i="9"/>
  <c r="Z51" i="5"/>
  <c r="X54" i="5"/>
  <c r="Z51" i="13"/>
  <c r="X54" i="13"/>
  <c r="Z51" i="15"/>
  <c r="Z59" i="16"/>
  <c r="X62" i="16"/>
  <c r="Z62" i="16" s="1"/>
  <c r="Z54" i="24"/>
  <c r="X56" i="24"/>
  <c r="Z54" i="20"/>
  <c r="X56" i="20"/>
  <c r="X54" i="7"/>
  <c r="Z51" i="7"/>
  <c r="X59" i="2"/>
  <c r="Z56" i="2"/>
  <c r="Z51" i="10"/>
  <c r="X54" i="10"/>
  <c r="X56" i="15"/>
  <c r="Z54" i="15"/>
  <c r="X56" i="18"/>
  <c r="Z54" i="18"/>
  <c r="Z51" i="16"/>
  <c r="Z56" i="16"/>
  <c r="X59" i="6"/>
  <c r="Z56" i="6"/>
  <c r="X54" i="11"/>
  <c r="Z51" i="11"/>
  <c r="Z54" i="16"/>
  <c r="X59" i="14"/>
  <c r="Z56" i="14"/>
  <c r="X54" i="19"/>
  <c r="Z51" i="19"/>
  <c r="Z56" i="22" l="1"/>
  <c r="X59" i="22"/>
  <c r="Z56" i="23"/>
  <c r="X59" i="23"/>
  <c r="Z56" i="18"/>
  <c r="X59" i="18"/>
  <c r="X59" i="1"/>
  <c r="Z56" i="1"/>
  <c r="X56" i="10"/>
  <c r="Z54" i="10"/>
  <c r="Z59" i="2"/>
  <c r="X62" i="2"/>
  <c r="Z62" i="2" s="1"/>
  <c r="Z59" i="14"/>
  <c r="X62" i="14"/>
  <c r="Z62" i="14" s="1"/>
  <c r="Z54" i="13"/>
  <c r="X56" i="13"/>
  <c r="Z56" i="20"/>
  <c r="X59" i="20"/>
  <c r="Z54" i="17"/>
  <c r="X56" i="17"/>
  <c r="Z54" i="7"/>
  <c r="X56" i="7"/>
  <c r="X56" i="11"/>
  <c r="Z54" i="11"/>
  <c r="Z56" i="15"/>
  <c r="X59" i="15"/>
  <c r="X56" i="5"/>
  <c r="Z54" i="5"/>
  <c r="Z54" i="8"/>
  <c r="X56" i="8"/>
  <c r="X59" i="21"/>
  <c r="Z56" i="21"/>
  <c r="Z56" i="24"/>
  <c r="X59" i="24"/>
  <c r="X62" i="6"/>
  <c r="Z62" i="6" s="1"/>
  <c r="Z59" i="6"/>
  <c r="Z54" i="9"/>
  <c r="X56" i="9"/>
  <c r="Z54" i="19"/>
  <c r="X56" i="19"/>
  <c r="Z56" i="3"/>
  <c r="X59" i="3"/>
  <c r="Z59" i="23" l="1"/>
  <c r="X62" i="23"/>
  <c r="Z62" i="23" s="1"/>
  <c r="Z59" i="22"/>
  <c r="X62" i="22"/>
  <c r="Z62" i="22" s="1"/>
  <c r="Z56" i="17"/>
  <c r="X59" i="17"/>
  <c r="Z56" i="5"/>
  <c r="X59" i="5"/>
  <c r="Z59" i="3"/>
  <c r="X62" i="3"/>
  <c r="Z62" i="3" s="1"/>
  <c r="X62" i="24"/>
  <c r="Z62" i="24" s="1"/>
  <c r="Z59" i="24"/>
  <c r="Z59" i="15"/>
  <c r="X62" i="15"/>
  <c r="Z62" i="15" s="1"/>
  <c r="X62" i="20"/>
  <c r="Z62" i="20" s="1"/>
  <c r="Z59" i="20"/>
  <c r="Z56" i="10"/>
  <c r="X59" i="10"/>
  <c r="Z56" i="19"/>
  <c r="X59" i="19"/>
  <c r="Z56" i="13"/>
  <c r="X59" i="13"/>
  <c r="Z59" i="21"/>
  <c r="X62" i="21"/>
  <c r="Z62" i="21" s="1"/>
  <c r="Z56" i="11"/>
  <c r="X59" i="11"/>
  <c r="Z59" i="1"/>
  <c r="X62" i="1"/>
  <c r="Z62" i="1" s="1"/>
  <c r="X59" i="9"/>
  <c r="Z56" i="9"/>
  <c r="Z56" i="8"/>
  <c r="X59" i="8"/>
  <c r="Z56" i="7"/>
  <c r="X59" i="7"/>
  <c r="X62" i="18"/>
  <c r="Z62" i="18" s="1"/>
  <c r="Z59" i="18"/>
  <c r="Z59" i="19" l="1"/>
  <c r="X62" i="19"/>
  <c r="Z62" i="19" s="1"/>
  <c r="Z59" i="11"/>
  <c r="X62" i="11"/>
  <c r="Z62" i="11" s="1"/>
  <c r="Z59" i="13"/>
  <c r="X62" i="13"/>
  <c r="Z62" i="13" s="1"/>
  <c r="X62" i="17"/>
  <c r="Z62" i="17" s="1"/>
  <c r="Z59" i="17"/>
  <c r="X62" i="7"/>
  <c r="Z62" i="7" s="1"/>
  <c r="Z59" i="7"/>
  <c r="X62" i="10"/>
  <c r="Z62" i="10" s="1"/>
  <c r="Z59" i="10"/>
  <c r="X62" i="8"/>
  <c r="Z62" i="8" s="1"/>
  <c r="Z59" i="8"/>
  <c r="X62" i="5"/>
  <c r="Z62" i="5" s="1"/>
  <c r="Z59" i="5"/>
  <c r="Z59" i="9"/>
  <c r="X62" i="9"/>
  <c r="Z62" i="9" s="1"/>
</calcChain>
</file>

<file path=xl/sharedStrings.xml><?xml version="1.0" encoding="utf-8"?>
<sst xmlns="http://schemas.openxmlformats.org/spreadsheetml/2006/main" count="3600" uniqueCount="112">
  <si>
    <t>Free State: Mangaung (MAN) - Table C4 Quarterly Budgeted Financial Performance ( Water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</si>
  <si>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</si>
  <si>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</si>
  <si>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</si>
  <si>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</si>
  <si>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</si>
  <si>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</si>
  <si>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</si>
  <si>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</si>
  <si>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</si>
  <si>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</si>
  <si>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</si>
  <si>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</si>
  <si>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</si>
  <si>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</si>
  <si>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</si>
  <si>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</si>
  <si>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</si>
  <si>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</si>
  <si>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</si>
  <si>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</si>
  <si>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</si>
  <si>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</si>
  <si>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</si>
  <si>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</si>
  <si>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</si>
  <si>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</si>
  <si>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</si>
  <si>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</si>
  <si>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</si>
  <si>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</si>
  <si>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</si>
  <si>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</si>
  <si>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</si>
  <si>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</si>
  <si>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</si>
  <si>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</si>
  <si>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</si>
  <si>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</si>
  <si>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</si>
  <si>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</si>
  <si>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</si>
  <si>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</si>
  <si>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</si>
  <si>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</si>
  <si>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</si>
  <si>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</si>
  <si>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</si>
  <si>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</si>
  <si>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</si>
  <si>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</si>
  <si>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</si>
  <si>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</si>
  <si>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</si>
  <si>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</si>
  <si>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</si>
  <si>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</si>
  <si>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</si>
  <si>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</si>
  <si>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</si>
  <si>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</si>
  <si>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</si>
  <si>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</si>
  <si>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</si>
  <si>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</si>
  <si>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</si>
  <si>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</si>
  <si>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</si>
  <si>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</si>
  <si>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</si>
  <si>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</si>
  <si>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</si>
  <si>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</si>
  <si>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</si>
  <si>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</si>
  <si>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</si>
  <si>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</si>
  <si>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</si>
  <si>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</si>
  <si>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</si>
  <si>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</si>
  <si>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</si>
  <si>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</si>
  <si>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</si>
  <si>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</si>
  <si>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</si>
  <si>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</si>
  <si>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</si>
  <si>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</si>
  <si>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Water management                                   ) for 3rd Quarter ended 31 March 2026 (Figures Finalised as at 2026/05/05)</t>
  </si>
  <si>
    <t>Free State: Kopanong (FS162) - Table C4 Quarterly Budgeted Financial Performance ( Water management                                   ) for 3rd Quarter ended 31 March 2026 (Figures Finalised as at 2026/05/05)</t>
  </si>
  <si>
    <t>Free State: Mohokare (FS163) - Table C4 Quarterly Budgeted Financial Performance ( Water management                                   ) for 3rd Quarter ended 31 March 2026 (Figures Finalised as at 2026/05/05)</t>
  </si>
  <si>
    <t>Free State: Xhariep (DC16) - Table C4 Quarterly Budgeted Financial Performance ( Water management                                   ) for 3rd Quarter ended 31 March 2026 (Figures Finalised as at 2026/05/05)</t>
  </si>
  <si>
    <t>Free State: Masilonyana (FS181) - Table C4 Quarterly Budgeted Financial Performance ( Water management                                   ) for 3rd Quarter ended 31 March 2026 (Figures Finalised as at 2026/05/05)</t>
  </si>
  <si>
    <t>Free State: Tokologo (FS182) - Table C4 Quarterly Budgeted Financial Performance ( Water management                                   ) for 3rd Quarter ended 31 March 2026 (Figures Finalised as at 2026/05/05)</t>
  </si>
  <si>
    <t>Free State: Tswelopele (FS183) - Table C4 Quarterly Budgeted Financial Performance ( Water management                                   ) for 3rd Quarter ended 31 March 2026 (Figures Finalised as at 2026/05/05)</t>
  </si>
  <si>
    <t>Free State: Matjhabeng (FS184) - Table C4 Quarterly Budgeted Financial Performance ( Water management                                   ) for 3rd Quarter ended 31 March 2026 (Figures Finalised as at 2026/05/05)</t>
  </si>
  <si>
    <t>Free State: Nala (FS185) - Table C4 Quarterly Budgeted Financial Performance ( Water management                                   ) for 3rd Quarter ended 31 March 2026 (Figures Finalised as at 2026/05/05)</t>
  </si>
  <si>
    <t>Free State: Lejweleputswa (DC18) - Table C4 Quarterly Budgeted Financial Performance ( Water management                                   ) for 3rd Quarter ended 31 March 2026 (Figures Finalised as at 2026/05/05)</t>
  </si>
  <si>
    <t>Free State: Setsoto (FS191) - Table C4 Quarterly Budgeted Financial Performance ( Water management                                   ) for 3rd Quarter ended 31 March 2026 (Figures Finalised as at 2026/05/05)</t>
  </si>
  <si>
    <t>Free State: Dihlabeng (FS192) - Table C4 Quarterly Budgeted Financial Performance ( Water management                                   ) for 3rd Quarter ended 31 March 2026 (Figures Finalised as at 2026/05/05)</t>
  </si>
  <si>
    <t>Free State: Nketoana (FS193) - Table C4 Quarterly Budgeted Financial Performance ( Water management                                   ) for 3rd Quarter ended 31 March 2026 (Figures Finalised as at 2026/05/05)</t>
  </si>
  <si>
    <t>Free State: Maluti-a-Phofung (FS194) - Table C4 Quarterly Budgeted Financial Performance ( Water management                                   ) for 3rd Quarter ended 31 March 2026 (Figures Finalised as at 2026/05/05)</t>
  </si>
  <si>
    <t>Free State: Phumelela (FS195) - Table C4 Quarterly Budgeted Financial Performance ( Water management                                   ) for 3rd Quarter ended 31 March 2026 (Figures Finalised as at 2026/05/05)</t>
  </si>
  <si>
    <t>Free State: Mantsopa (FS196) - Table C4 Quarterly Budgeted Financial Performance ( Water management                                   ) for 3rd Quarter ended 31 March 2026 (Figures Finalised as at 2026/05/05)</t>
  </si>
  <si>
    <t>Free State: Thabo Mofutsanyana (DC19) - Table C4 Quarterly Budgeted Financial Performance ( Water management                                   ) for 3rd Quarter ended 31 March 2026 (Figures Finalised as at 2026/05/05)</t>
  </si>
  <si>
    <t>Free State: Moqhaka (FS201) - Table C4 Quarterly Budgeted Financial Performance ( Water management                                   ) for 3rd Quarter ended 31 March 2026 (Figures Finalised as at 2026/05/05)</t>
  </si>
  <si>
    <t>Free State: Ngwathe (FS203) - Table C4 Quarterly Budgeted Financial Performance ( Water management                                   ) for 3rd Quarter ended 31 March 2026 (Figures Finalised as at 2026/05/05)</t>
  </si>
  <si>
    <t>Free State: Metsimaholo (FS204) - Table C4 Quarterly Budgeted Financial Performance ( Water management                                   ) for 3rd Quarter ended 31 March 2026 (Figures Finalised as at 2026/05/05)</t>
  </si>
  <si>
    <t>Free State: Mafube (FS205) - Table C4 Quarterly Budgeted Financial Performance ( Water management                                   ) for 3rd Quarter ended 31 March 2026 (Figures Finalised as at 2026/05/05)</t>
  </si>
  <si>
    <t>Free State: Fezile Dabi (DC20) - Table C4 Quarterly Budgeted Financial Performance ( Water management                                   ) for 3rd Quarter ended 31 March 2026 (Figures Finalised as at 2026/05/05)</t>
  </si>
  <si>
    <t>Summary - Table C4 Quarterly Budgeted Financial Performance ( Water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</si>
</sst>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1772790927</v>
      </c>
      <c r="D7" s="20">
        <v>0</v>
      </c>
      <c r="E7" s="21">
        <v>1645062718</v>
      </c>
      <c r="F7" s="22">
        <v>1645062718</v>
      </c>
      <c r="G7" s="22">
        <v>141966644</v>
      </c>
      <c r="H7" s="22">
        <v>153100602</v>
      </c>
      <c r="I7" s="22">
        <v>73404322</v>
      </c>
      <c r="J7" s="22">
        <v>368471568</v>
      </c>
      <c r="K7" s="22">
        <v>115774832</v>
      </c>
      <c r="L7" s="22">
        <v>147645126</v>
      </c>
      <c r="M7" s="22">
        <v>86741890</v>
      </c>
      <c r="N7" s="22">
        <v>350161848</v>
      </c>
      <c r="O7" s="22">
        <v>148534072</v>
      </c>
      <c r="P7" s="22">
        <v>115981352</v>
      </c>
      <c r="Q7" s="22">
        <v>135462346</v>
      </c>
      <c r="R7" s="22">
        <v>399977770</v>
      </c>
      <c r="S7" s="22">
        <v>0</v>
      </c>
      <c r="T7" s="22">
        <v>0</v>
      </c>
      <c r="U7" s="22">
        <v>0</v>
      </c>
      <c r="V7" s="22">
        <v>0</v>
      </c>
      <c r="W7" s="22">
        <v>1118611186</v>
      </c>
      <c r="X7" s="22">
        <v>1233797022</v>
      </c>
      <c r="Y7" s="22">
        <v>-115185836</v>
      </c>
      <c r="Z7" s="23">
        <v>-9.335882154528333</v>
      </c>
      <c r="AA7" s="20">
        <v>1645062718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423267592</v>
      </c>
      <c r="D13" s="20">
        <v>0</v>
      </c>
      <c r="E13" s="21">
        <v>404731505</v>
      </c>
      <c r="F13" s="22">
        <v>404731505</v>
      </c>
      <c r="G13" s="22">
        <v>37591704</v>
      </c>
      <c r="H13" s="22">
        <v>34940676</v>
      </c>
      <c r="I13" s="22">
        <v>37507985</v>
      </c>
      <c r="J13" s="22">
        <v>110040365</v>
      </c>
      <c r="K13" s="22">
        <v>37189938</v>
      </c>
      <c r="L13" s="22">
        <v>37384009</v>
      </c>
      <c r="M13" s="22">
        <v>37349232</v>
      </c>
      <c r="N13" s="22">
        <v>111923179</v>
      </c>
      <c r="O13" s="22">
        <v>37810480</v>
      </c>
      <c r="P13" s="22">
        <v>38234275</v>
      </c>
      <c r="Q13" s="22">
        <v>38684890</v>
      </c>
      <c r="R13" s="22">
        <v>114729645</v>
      </c>
      <c r="S13" s="22">
        <v>0</v>
      </c>
      <c r="T13" s="22">
        <v>0</v>
      </c>
      <c r="U13" s="22">
        <v>0</v>
      </c>
      <c r="V13" s="22">
        <v>0</v>
      </c>
      <c r="W13" s="22">
        <v>336693189</v>
      </c>
      <c r="X13" s="22">
        <v>303548625</v>
      </c>
      <c r="Y13" s="22">
        <v>33144564</v>
      </c>
      <c r="Z13" s="23">
        <v>10.919029529453478</v>
      </c>
      <c r="AA13" s="20">
        <v>404731505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378998228</v>
      </c>
      <c r="D28" s="20">
        <v>0</v>
      </c>
      <c r="E28" s="21">
        <v>514960260</v>
      </c>
      <c r="F28" s="22">
        <v>514960260</v>
      </c>
      <c r="G28" s="22">
        <v>214566560</v>
      </c>
      <c r="H28" s="22">
        <v>0</v>
      </c>
      <c r="I28" s="22">
        <v>0</v>
      </c>
      <c r="J28" s="22">
        <v>214566560</v>
      </c>
      <c r="K28" s="22">
        <v>0</v>
      </c>
      <c r="L28" s="22">
        <v>0</v>
      </c>
      <c r="M28" s="22">
        <v>147291731</v>
      </c>
      <c r="N28" s="22">
        <v>147291731</v>
      </c>
      <c r="O28" s="22">
        <v>0</v>
      </c>
      <c r="P28" s="22">
        <v>0</v>
      </c>
      <c r="Q28" s="22">
        <v>101869249</v>
      </c>
      <c r="R28" s="22">
        <v>101869249</v>
      </c>
      <c r="S28" s="22">
        <v>0</v>
      </c>
      <c r="T28" s="22">
        <v>0</v>
      </c>
      <c r="U28" s="22">
        <v>0</v>
      </c>
      <c r="V28" s="22">
        <v>0</v>
      </c>
      <c r="W28" s="22">
        <v>463727540</v>
      </c>
      <c r="X28" s="22">
        <v>386220195</v>
      </c>
      <c r="Y28" s="22">
        <v>77507345</v>
      </c>
      <c r="Z28" s="23">
        <v>20.06817509892252</v>
      </c>
      <c r="AA28" s="20">
        <v>514960260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2575056747</v>
      </c>
      <c r="D35" s="29">
        <f t="shared" ref="D35:Y35" si="0">SUM(D6:D34)</f>
        <v>0</v>
      </c>
      <c r="E35" s="30">
        <f t="shared" si="0"/>
        <v>2564754483</v>
      </c>
      <c r="F35" s="31">
        <f t="shared" si="0"/>
        <v>2564754483</v>
      </c>
      <c r="G35" s="31">
        <f t="shared" si="0"/>
        <v>394124908</v>
      </c>
      <c r="H35" s="31">
        <f t="shared" si="0"/>
        <v>188041278</v>
      </c>
      <c r="I35" s="31">
        <f t="shared" si="0"/>
        <v>110912307</v>
      </c>
      <c r="J35" s="31">
        <f t="shared" si="0"/>
        <v>693078493</v>
      </c>
      <c r="K35" s="31">
        <f t="shared" si="0"/>
        <v>152964770</v>
      </c>
      <c r="L35" s="31">
        <f t="shared" si="0"/>
        <v>185029135</v>
      </c>
      <c r="M35" s="31">
        <f t="shared" si="0"/>
        <v>271382853</v>
      </c>
      <c r="N35" s="31">
        <f t="shared" si="0"/>
        <v>609376758</v>
      </c>
      <c r="O35" s="31">
        <f t="shared" si="0"/>
        <v>186344552</v>
      </c>
      <c r="P35" s="31">
        <f t="shared" si="0"/>
        <v>154215627</v>
      </c>
      <c r="Q35" s="31">
        <f t="shared" si="0"/>
        <v>276016485</v>
      </c>
      <c r="R35" s="31">
        <f t="shared" si="0"/>
        <v>616576664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1919031915</v>
      </c>
      <c r="X35" s="31">
        <f t="shared" si="0"/>
        <v>1923565842</v>
      </c>
      <c r="Y35" s="31">
        <f t="shared" si="0"/>
        <v>-4533927</v>
      </c>
      <c r="Z35" s="32">
        <f>+IF(X35&lt;&gt;0,+(Y35/X35)*100,0)</f>
        <v>-0.23570427905321478</v>
      </c>
      <c r="AA35" s="29">
        <f>SUM(AA6:AA34)</f>
        <v>2564754483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151373450</v>
      </c>
      <c r="D37" s="20">
        <v>0</v>
      </c>
      <c r="E37" s="21">
        <v>141227748</v>
      </c>
      <c r="F37" s="22">
        <v>141227748</v>
      </c>
      <c r="G37" s="22">
        <v>13127561</v>
      </c>
      <c r="H37" s="22">
        <v>13423192</v>
      </c>
      <c r="I37" s="22">
        <v>14646491</v>
      </c>
      <c r="J37" s="22">
        <v>41197244</v>
      </c>
      <c r="K37" s="22">
        <v>12152674</v>
      </c>
      <c r="L37" s="22">
        <v>11515179</v>
      </c>
      <c r="M37" s="22">
        <v>14477660</v>
      </c>
      <c r="N37" s="22">
        <v>38145513</v>
      </c>
      <c r="O37" s="22">
        <v>15875992</v>
      </c>
      <c r="P37" s="22">
        <v>12732597</v>
      </c>
      <c r="Q37" s="22">
        <v>12271269</v>
      </c>
      <c r="R37" s="22">
        <v>40879858</v>
      </c>
      <c r="S37" s="22">
        <v>0</v>
      </c>
      <c r="T37" s="22">
        <v>0</v>
      </c>
      <c r="U37" s="22">
        <v>0</v>
      </c>
      <c r="V37" s="22">
        <v>0</v>
      </c>
      <c r="W37" s="22">
        <v>120222615</v>
      </c>
      <c r="X37" s="22">
        <v>105921270</v>
      </c>
      <c r="Y37" s="22">
        <v>14301345</v>
      </c>
      <c r="Z37" s="23">
        <v>13.501863223505534</v>
      </c>
      <c r="AA37" s="20">
        <v>141227748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1021477566</v>
      </c>
      <c r="D40" s="20">
        <v>0</v>
      </c>
      <c r="E40" s="21">
        <v>563907414</v>
      </c>
      <c r="F40" s="22">
        <v>582847414</v>
      </c>
      <c r="G40" s="22">
        <v>118655170</v>
      </c>
      <c r="H40" s="22">
        <v>58221111</v>
      </c>
      <c r="I40" s="22">
        <v>84099885</v>
      </c>
      <c r="J40" s="22">
        <v>260976166</v>
      </c>
      <c r="K40" s="22">
        <v>95222040</v>
      </c>
      <c r="L40" s="22">
        <v>86890397</v>
      </c>
      <c r="M40" s="22">
        <v>82938314</v>
      </c>
      <c r="N40" s="22">
        <v>265050751</v>
      </c>
      <c r="O40" s="22">
        <v>-31495094</v>
      </c>
      <c r="P40" s="22">
        <v>91820389</v>
      </c>
      <c r="Q40" s="22">
        <v>103357689</v>
      </c>
      <c r="R40" s="22">
        <v>163682984</v>
      </c>
      <c r="S40" s="22">
        <v>0</v>
      </c>
      <c r="T40" s="22">
        <v>0</v>
      </c>
      <c r="U40" s="22">
        <v>0</v>
      </c>
      <c r="V40" s="22">
        <v>0</v>
      </c>
      <c r="W40" s="22">
        <v>689709901</v>
      </c>
      <c r="X40" s="22">
        <v>430500601</v>
      </c>
      <c r="Y40" s="22">
        <v>259209300</v>
      </c>
      <c r="Z40" s="23">
        <v>60.211135454373036</v>
      </c>
      <c r="AA40" s="20">
        <v>582847414</v>
      </c>
    </row>
    <row r="41" spans="1:27" x14ac:dyDescent="0.25">
      <c r="A41" s="19" t="s">
        <v>67</v>
      </c>
      <c r="B41" s="15" t="s">
        <v>32</v>
      </c>
      <c r="C41" s="20">
        <v>975059155</v>
      </c>
      <c r="D41" s="20">
        <v>0</v>
      </c>
      <c r="E41" s="21">
        <v>1248957190</v>
      </c>
      <c r="F41" s="22">
        <v>1248957190</v>
      </c>
      <c r="G41" s="22">
        <v>104079766</v>
      </c>
      <c r="H41" s="22">
        <v>104079766</v>
      </c>
      <c r="I41" s="22">
        <v>104079766</v>
      </c>
      <c r="J41" s="22">
        <v>312239298</v>
      </c>
      <c r="K41" s="22">
        <v>104079766</v>
      </c>
      <c r="L41" s="22">
        <v>104079766</v>
      </c>
      <c r="M41" s="22">
        <v>104079766</v>
      </c>
      <c r="N41" s="22">
        <v>312239298</v>
      </c>
      <c r="O41" s="22">
        <v>104079766</v>
      </c>
      <c r="P41" s="22">
        <v>104079766</v>
      </c>
      <c r="Q41" s="22">
        <v>104079766</v>
      </c>
      <c r="R41" s="22">
        <v>312239298</v>
      </c>
      <c r="S41" s="22">
        <v>0</v>
      </c>
      <c r="T41" s="22">
        <v>0</v>
      </c>
      <c r="U41" s="22">
        <v>0</v>
      </c>
      <c r="V41" s="22">
        <v>0</v>
      </c>
      <c r="W41" s="22">
        <v>936717894</v>
      </c>
      <c r="X41" s="22">
        <v>936717894</v>
      </c>
      <c r="Y41" s="22">
        <v>0</v>
      </c>
      <c r="Z41" s="23">
        <v>0</v>
      </c>
      <c r="AA41" s="20">
        <v>1248957190</v>
      </c>
    </row>
    <row r="42" spans="1:27" x14ac:dyDescent="0.25">
      <c r="A42" s="19" t="s">
        <v>68</v>
      </c>
      <c r="B42" s="15" t="s">
        <v>32</v>
      </c>
      <c r="C42" s="20">
        <v>114977090</v>
      </c>
      <c r="D42" s="20">
        <v>0</v>
      </c>
      <c r="E42" s="21">
        <v>94041969</v>
      </c>
      <c r="F42" s="22">
        <v>94041969</v>
      </c>
      <c r="G42" s="22">
        <v>7153321</v>
      </c>
      <c r="H42" s="22">
        <v>0</v>
      </c>
      <c r="I42" s="22">
        <v>14075889</v>
      </c>
      <c r="J42" s="22">
        <v>21229210</v>
      </c>
      <c r="K42" s="22">
        <v>7153321</v>
      </c>
      <c r="L42" s="22">
        <v>6922568</v>
      </c>
      <c r="M42" s="22">
        <v>7153321</v>
      </c>
      <c r="N42" s="22">
        <v>21229210</v>
      </c>
      <c r="O42" s="22">
        <v>7153321</v>
      </c>
      <c r="P42" s="22">
        <v>6461064</v>
      </c>
      <c r="Q42" s="22">
        <v>5033925</v>
      </c>
      <c r="R42" s="22">
        <v>18648310</v>
      </c>
      <c r="S42" s="22">
        <v>0</v>
      </c>
      <c r="T42" s="22">
        <v>0</v>
      </c>
      <c r="U42" s="22">
        <v>0</v>
      </c>
      <c r="V42" s="22">
        <v>0</v>
      </c>
      <c r="W42" s="22">
        <v>61106730</v>
      </c>
      <c r="X42" s="22">
        <v>70531479</v>
      </c>
      <c r="Y42" s="22">
        <v>-9424749</v>
      </c>
      <c r="Z42" s="23">
        <v>-13.362471812054302</v>
      </c>
      <c r="AA42" s="20">
        <v>94041969</v>
      </c>
    </row>
    <row r="43" spans="1:27" x14ac:dyDescent="0.25">
      <c r="A43" s="19" t="s">
        <v>69</v>
      </c>
      <c r="B43" s="15" t="s">
        <v>32</v>
      </c>
      <c r="C43" s="20">
        <v>113752139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99576351</v>
      </c>
      <c r="D44" s="20">
        <v>0</v>
      </c>
      <c r="E44" s="21">
        <v>98081927</v>
      </c>
      <c r="F44" s="22">
        <v>124315180</v>
      </c>
      <c r="G44" s="22">
        <v>1450233</v>
      </c>
      <c r="H44" s="22">
        <v>2271192</v>
      </c>
      <c r="I44" s="22">
        <v>4951507</v>
      </c>
      <c r="J44" s="22">
        <v>8672932</v>
      </c>
      <c r="K44" s="22">
        <v>13087579</v>
      </c>
      <c r="L44" s="22">
        <v>3508170</v>
      </c>
      <c r="M44" s="22">
        <v>12356104</v>
      </c>
      <c r="N44" s="22">
        <v>28951853</v>
      </c>
      <c r="O44" s="22">
        <v>14796950</v>
      </c>
      <c r="P44" s="22">
        <v>6305249</v>
      </c>
      <c r="Q44" s="22">
        <v>5036118</v>
      </c>
      <c r="R44" s="22">
        <v>26138317</v>
      </c>
      <c r="S44" s="22">
        <v>0</v>
      </c>
      <c r="T44" s="22">
        <v>0</v>
      </c>
      <c r="U44" s="22">
        <v>0</v>
      </c>
      <c r="V44" s="22">
        <v>0</v>
      </c>
      <c r="W44" s="22">
        <v>63763102</v>
      </c>
      <c r="X44" s="22">
        <v>86046439</v>
      </c>
      <c r="Y44" s="22">
        <v>-22283337</v>
      </c>
      <c r="Z44" s="23">
        <v>-25.89687296646872</v>
      </c>
      <c r="AA44" s="20">
        <v>124315180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277829923</v>
      </c>
      <c r="D46" s="20">
        <v>0</v>
      </c>
      <c r="E46" s="21">
        <v>0</v>
      </c>
      <c r="F46" s="22">
        <v>0</v>
      </c>
      <c r="G46" s="22">
        <v>2568294</v>
      </c>
      <c r="H46" s="22">
        <v>1603000559</v>
      </c>
      <c r="I46" s="22">
        <v>644063</v>
      </c>
      <c r="J46" s="22">
        <v>1606212916</v>
      </c>
      <c r="K46" s="22">
        <v>280282</v>
      </c>
      <c r="L46" s="22">
        <v>858141</v>
      </c>
      <c r="M46" s="22">
        <v>396789</v>
      </c>
      <c r="N46" s="22">
        <v>1535212</v>
      </c>
      <c r="O46" s="22">
        <v>291867</v>
      </c>
      <c r="P46" s="22">
        <v>-1602795435</v>
      </c>
      <c r="Q46" s="22">
        <v>120013</v>
      </c>
      <c r="R46" s="22">
        <v>-1602383555</v>
      </c>
      <c r="S46" s="22">
        <v>0</v>
      </c>
      <c r="T46" s="22">
        <v>0</v>
      </c>
      <c r="U46" s="22">
        <v>0</v>
      </c>
      <c r="V46" s="22">
        <v>0</v>
      </c>
      <c r="W46" s="22">
        <v>5364573</v>
      </c>
      <c r="X46" s="22">
        <v>0</v>
      </c>
      <c r="Y46" s="22">
        <v>5364573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7080062</v>
      </c>
      <c r="D47" s="20">
        <v>0</v>
      </c>
      <c r="E47" s="21">
        <v>17640880</v>
      </c>
      <c r="F47" s="22">
        <v>10620880</v>
      </c>
      <c r="G47" s="22">
        <v>115248</v>
      </c>
      <c r="H47" s="22">
        <v>117285</v>
      </c>
      <c r="I47" s="22">
        <v>779175</v>
      </c>
      <c r="J47" s="22">
        <v>1011708</v>
      </c>
      <c r="K47" s="22">
        <v>1341592</v>
      </c>
      <c r="L47" s="22">
        <v>866795</v>
      </c>
      <c r="M47" s="22">
        <v>1773606</v>
      </c>
      <c r="N47" s="22">
        <v>3981993</v>
      </c>
      <c r="O47" s="22">
        <v>3318677</v>
      </c>
      <c r="P47" s="22">
        <v>611443</v>
      </c>
      <c r="Q47" s="22">
        <v>683279</v>
      </c>
      <c r="R47" s="22">
        <v>4613399</v>
      </c>
      <c r="S47" s="22">
        <v>0</v>
      </c>
      <c r="T47" s="22">
        <v>0</v>
      </c>
      <c r="U47" s="22">
        <v>0</v>
      </c>
      <c r="V47" s="22">
        <v>0</v>
      </c>
      <c r="W47" s="22">
        <v>9607100</v>
      </c>
      <c r="X47" s="22">
        <v>10422774</v>
      </c>
      <c r="Y47" s="22">
        <v>-815674</v>
      </c>
      <c r="Z47" s="23">
        <v>-7.8258820540481828</v>
      </c>
      <c r="AA47" s="20">
        <v>10620880</v>
      </c>
    </row>
    <row r="48" spans="1:27" x14ac:dyDescent="0.25">
      <c r="A48" s="19" t="s">
        <v>74</v>
      </c>
      <c r="B48" s="15" t="s">
        <v>32</v>
      </c>
      <c r="C48" s="20">
        <v>1397852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253989328</v>
      </c>
      <c r="D49" s="20">
        <v>0</v>
      </c>
      <c r="E49" s="21">
        <v>399427451</v>
      </c>
      <c r="F49" s="22">
        <v>399427451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299570598</v>
      </c>
      <c r="Y49" s="22">
        <v>-299570598</v>
      </c>
      <c r="Z49" s="23">
        <v>-100</v>
      </c>
      <c r="AA49" s="20">
        <v>399427451</v>
      </c>
    </row>
    <row r="50" spans="1:27" x14ac:dyDescent="0.25">
      <c r="A50" s="37" t="s">
        <v>76</v>
      </c>
      <c r="B50" s="28" t="s">
        <v>32</v>
      </c>
      <c r="C50" s="29">
        <f>SUM(C37:C49)</f>
        <v>3016512916</v>
      </c>
      <c r="D50" s="29">
        <f t="shared" ref="D50:Y50" si="1">SUM(D37:D49)</f>
        <v>0</v>
      </c>
      <c r="E50" s="30">
        <f t="shared" si="1"/>
        <v>2563284579</v>
      </c>
      <c r="F50" s="31">
        <f t="shared" si="1"/>
        <v>2601437832</v>
      </c>
      <c r="G50" s="31">
        <f t="shared" si="1"/>
        <v>247149593</v>
      </c>
      <c r="H50" s="31">
        <f t="shared" si="1"/>
        <v>1781113105</v>
      </c>
      <c r="I50" s="31">
        <f t="shared" si="1"/>
        <v>223276776</v>
      </c>
      <c r="J50" s="31">
        <f t="shared" si="1"/>
        <v>2251539474</v>
      </c>
      <c r="K50" s="31">
        <f t="shared" si="1"/>
        <v>233317254</v>
      </c>
      <c r="L50" s="31">
        <f t="shared" si="1"/>
        <v>214641016</v>
      </c>
      <c r="M50" s="31">
        <f t="shared" si="1"/>
        <v>223175560</v>
      </c>
      <c r="N50" s="31">
        <f t="shared" si="1"/>
        <v>671133830</v>
      </c>
      <c r="O50" s="31">
        <f t="shared" si="1"/>
        <v>114021479</v>
      </c>
      <c r="P50" s="31">
        <f t="shared" si="1"/>
        <v>-1380784927</v>
      </c>
      <c r="Q50" s="31">
        <f t="shared" si="1"/>
        <v>230582059</v>
      </c>
      <c r="R50" s="31">
        <f t="shared" si="1"/>
        <v>-1036181389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1886491915</v>
      </c>
      <c r="X50" s="31">
        <f t="shared" si="1"/>
        <v>1939711055</v>
      </c>
      <c r="Y50" s="31">
        <f t="shared" si="1"/>
        <v>-53219140</v>
      </c>
      <c r="Z50" s="32">
        <f>+IF(X50&lt;&gt;0,+(Y50/X50)*100,0)</f>
        <v>-2.7436632823644964</v>
      </c>
      <c r="AA50" s="29">
        <f>SUM(AA37:AA49)</f>
        <v>2601437832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-441456169</v>
      </c>
      <c r="D51" s="39">
        <f t="shared" si="2"/>
        <v>0</v>
      </c>
      <c r="E51" s="40">
        <f t="shared" si="2"/>
        <v>1469904</v>
      </c>
      <c r="F51" s="41">
        <f t="shared" si="2"/>
        <v>-36683349</v>
      </c>
      <c r="G51" s="41">
        <f t="shared" si="2"/>
        <v>146975315</v>
      </c>
      <c r="H51" s="41">
        <f t="shared" si="2"/>
        <v>-1593071827</v>
      </c>
      <c r="I51" s="41">
        <f t="shared" si="2"/>
        <v>-112364469</v>
      </c>
      <c r="J51" s="41">
        <f t="shared" si="2"/>
        <v>-1558460981</v>
      </c>
      <c r="K51" s="41">
        <f t="shared" si="2"/>
        <v>-80352484</v>
      </c>
      <c r="L51" s="41">
        <f t="shared" si="2"/>
        <v>-29611881</v>
      </c>
      <c r="M51" s="41">
        <f t="shared" si="2"/>
        <v>48207293</v>
      </c>
      <c r="N51" s="41">
        <f t="shared" si="2"/>
        <v>-61757072</v>
      </c>
      <c r="O51" s="41">
        <f t="shared" si="2"/>
        <v>72323073</v>
      </c>
      <c r="P51" s="41">
        <f t="shared" si="2"/>
        <v>1535000554</v>
      </c>
      <c r="Q51" s="41">
        <f t="shared" si="2"/>
        <v>45434426</v>
      </c>
      <c r="R51" s="41">
        <f t="shared" si="2"/>
        <v>1652758053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32540000</v>
      </c>
      <c r="X51" s="41">
        <f t="shared" si="2"/>
        <v>-16145213</v>
      </c>
      <c r="Y51" s="41">
        <f t="shared" si="2"/>
        <v>48685213</v>
      </c>
      <c r="Z51" s="42">
        <f>+IF(X51&lt;&gt;0,+(Y51/X51)*100,0)</f>
        <v>-301.54580803610332</v>
      </c>
      <c r="AA51" s="39">
        <f>+AA35-AA50</f>
        <v>-36683349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-441456169</v>
      </c>
      <c r="D54" s="48">
        <f t="shared" si="3"/>
        <v>0</v>
      </c>
      <c r="E54" s="49">
        <f t="shared" si="3"/>
        <v>1469904</v>
      </c>
      <c r="F54" s="50">
        <f t="shared" si="3"/>
        <v>-36683349</v>
      </c>
      <c r="G54" s="50">
        <f t="shared" si="3"/>
        <v>146975315</v>
      </c>
      <c r="H54" s="50">
        <f t="shared" si="3"/>
        <v>-1593071827</v>
      </c>
      <c r="I54" s="50">
        <f t="shared" si="3"/>
        <v>-112364469</v>
      </c>
      <c r="J54" s="50">
        <f t="shared" si="3"/>
        <v>-1558460981</v>
      </c>
      <c r="K54" s="50">
        <f t="shared" si="3"/>
        <v>-80352484</v>
      </c>
      <c r="L54" s="50">
        <f t="shared" si="3"/>
        <v>-29611881</v>
      </c>
      <c r="M54" s="50">
        <f t="shared" si="3"/>
        <v>48207293</v>
      </c>
      <c r="N54" s="50">
        <f t="shared" si="3"/>
        <v>-61757072</v>
      </c>
      <c r="O54" s="50">
        <f t="shared" si="3"/>
        <v>72323073</v>
      </c>
      <c r="P54" s="50">
        <f t="shared" si="3"/>
        <v>1535000554</v>
      </c>
      <c r="Q54" s="50">
        <f t="shared" si="3"/>
        <v>45434426</v>
      </c>
      <c r="R54" s="50">
        <f t="shared" si="3"/>
        <v>1652758053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32540000</v>
      </c>
      <c r="X54" s="50">
        <f t="shared" si="3"/>
        <v>-16145213</v>
      </c>
      <c r="Y54" s="50">
        <f t="shared" si="3"/>
        <v>48685213</v>
      </c>
      <c r="Z54" s="51">
        <f>+IF(X54&lt;&gt;0,+(Y54/X54)*100,0)</f>
        <v>-301.54580803610332</v>
      </c>
      <c r="AA54" s="48">
        <f>SUM(AA51:AA53)</f>
        <v>-36683349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-441456169</v>
      </c>
      <c r="D56" s="54">
        <f>+D54-D55</f>
        <v>0</v>
      </c>
      <c r="E56" s="55">
        <f t="shared" si="4"/>
        <v>1469904</v>
      </c>
      <c r="F56" s="56">
        <f t="shared" si="4"/>
        <v>-36683349</v>
      </c>
      <c r="G56" s="56">
        <f t="shared" si="4"/>
        <v>146975315</v>
      </c>
      <c r="H56" s="56">
        <f t="shared" si="4"/>
        <v>-1593071827</v>
      </c>
      <c r="I56" s="56">
        <f t="shared" si="4"/>
        <v>-112364469</v>
      </c>
      <c r="J56" s="56">
        <f t="shared" si="4"/>
        <v>-1558460981</v>
      </c>
      <c r="K56" s="56">
        <f t="shared" si="4"/>
        <v>-80352484</v>
      </c>
      <c r="L56" s="56">
        <f t="shared" si="4"/>
        <v>-29611881</v>
      </c>
      <c r="M56" s="56">
        <f t="shared" si="4"/>
        <v>48207293</v>
      </c>
      <c r="N56" s="56">
        <f t="shared" si="4"/>
        <v>-61757072</v>
      </c>
      <c r="O56" s="56">
        <f t="shared" si="4"/>
        <v>72323073</v>
      </c>
      <c r="P56" s="56">
        <f t="shared" si="4"/>
        <v>1535000554</v>
      </c>
      <c r="Q56" s="56">
        <f t="shared" si="4"/>
        <v>45434426</v>
      </c>
      <c r="R56" s="56">
        <f t="shared" si="4"/>
        <v>1652758053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32540000</v>
      </c>
      <c r="X56" s="56">
        <f t="shared" si="4"/>
        <v>-16145213</v>
      </c>
      <c r="Y56" s="56">
        <f t="shared" si="4"/>
        <v>48685213</v>
      </c>
      <c r="Z56" s="57">
        <f>+IF(X56&lt;&gt;0,+(Y56/X56)*100,0)</f>
        <v>-301.54580803610332</v>
      </c>
      <c r="AA56" s="54">
        <f>+AA54-AA55</f>
        <v>-36683349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-441456169</v>
      </c>
      <c r="D59" s="48">
        <f>SUM(D56:D58)</f>
        <v>0</v>
      </c>
      <c r="E59" s="49">
        <f t="shared" si="5"/>
        <v>1469904</v>
      </c>
      <c r="F59" s="50">
        <f t="shared" si="5"/>
        <v>-36683349</v>
      </c>
      <c r="G59" s="50">
        <f t="shared" si="5"/>
        <v>146975315</v>
      </c>
      <c r="H59" s="50">
        <f t="shared" si="5"/>
        <v>-1593071827</v>
      </c>
      <c r="I59" s="50">
        <f t="shared" si="5"/>
        <v>-112364469</v>
      </c>
      <c r="J59" s="50">
        <f t="shared" si="5"/>
        <v>-1558460981</v>
      </c>
      <c r="K59" s="50">
        <f t="shared" si="5"/>
        <v>-80352484</v>
      </c>
      <c r="L59" s="50">
        <f t="shared" si="5"/>
        <v>-29611881</v>
      </c>
      <c r="M59" s="50">
        <f t="shared" si="5"/>
        <v>48207293</v>
      </c>
      <c r="N59" s="50">
        <f t="shared" si="5"/>
        <v>-61757072</v>
      </c>
      <c r="O59" s="50">
        <f t="shared" si="5"/>
        <v>72323073</v>
      </c>
      <c r="P59" s="50">
        <f t="shared" si="5"/>
        <v>1535000554</v>
      </c>
      <c r="Q59" s="50">
        <f t="shared" si="5"/>
        <v>45434426</v>
      </c>
      <c r="R59" s="50">
        <f t="shared" si="5"/>
        <v>1652758053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32540000</v>
      </c>
      <c r="X59" s="50">
        <f t="shared" si="5"/>
        <v>-16145213</v>
      </c>
      <c r="Y59" s="50">
        <f t="shared" si="5"/>
        <v>48685213</v>
      </c>
      <c r="Z59" s="51">
        <f>+IF(X59&lt;&gt;0,+(Y59/X59)*100,0)</f>
        <v>-301.54580803610332</v>
      </c>
      <c r="AA59" s="48">
        <f>SUM(AA56:AA58)</f>
        <v>-36683349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-441456169</v>
      </c>
      <c r="D62" s="65">
        <f>SUM(D59:D61)</f>
        <v>0</v>
      </c>
      <c r="E62" s="66">
        <f t="shared" si="6"/>
        <v>1469904</v>
      </c>
      <c r="F62" s="67">
        <f t="shared" si="6"/>
        <v>-36683349</v>
      </c>
      <c r="G62" s="67">
        <f t="shared" si="6"/>
        <v>146975315</v>
      </c>
      <c r="H62" s="67">
        <f t="shared" si="6"/>
        <v>-1593071827</v>
      </c>
      <c r="I62" s="67">
        <f t="shared" si="6"/>
        <v>-112364469</v>
      </c>
      <c r="J62" s="67">
        <f t="shared" si="6"/>
        <v>-1558460981</v>
      </c>
      <c r="K62" s="67">
        <f t="shared" si="6"/>
        <v>-80352484</v>
      </c>
      <c r="L62" s="67">
        <f t="shared" si="6"/>
        <v>-29611881</v>
      </c>
      <c r="M62" s="67">
        <f t="shared" si="6"/>
        <v>48207293</v>
      </c>
      <c r="N62" s="67">
        <f t="shared" si="6"/>
        <v>-61757072</v>
      </c>
      <c r="O62" s="67">
        <f t="shared" si="6"/>
        <v>72323073</v>
      </c>
      <c r="P62" s="67">
        <f t="shared" si="6"/>
        <v>1535000554</v>
      </c>
      <c r="Q62" s="67">
        <f t="shared" si="6"/>
        <v>45434426</v>
      </c>
      <c r="R62" s="67">
        <f t="shared" si="6"/>
        <v>1652758053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32540000</v>
      </c>
      <c r="X62" s="67">
        <f t="shared" si="6"/>
        <v>-16145213</v>
      </c>
      <c r="Y62" s="67">
        <f t="shared" si="6"/>
        <v>48685213</v>
      </c>
      <c r="Z62" s="68">
        <f>+IF(X62&lt;&gt;0,+(Y62/X62)*100,0)</f>
        <v>-301.54580803610332</v>
      </c>
      <c r="AA62" s="65">
        <f>SUM(AA59:AA61)</f>
        <v>-36683349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18430376</v>
      </c>
      <c r="F7" s="22">
        <v>16218732</v>
      </c>
      <c r="G7" s="22">
        <v>732974</v>
      </c>
      <c r="H7" s="22">
        <v>301162</v>
      </c>
      <c r="I7" s="22">
        <v>487133</v>
      </c>
      <c r="J7" s="22">
        <v>1521269</v>
      </c>
      <c r="K7" s="22">
        <v>479888</v>
      </c>
      <c r="L7" s="22">
        <v>515084</v>
      </c>
      <c r="M7" s="22">
        <v>493175</v>
      </c>
      <c r="N7" s="22">
        <v>1488147</v>
      </c>
      <c r="O7" s="22">
        <v>478822</v>
      </c>
      <c r="P7" s="22">
        <v>491101</v>
      </c>
      <c r="Q7" s="22">
        <v>528021</v>
      </c>
      <c r="R7" s="22">
        <v>1497944</v>
      </c>
      <c r="S7" s="22">
        <v>0</v>
      </c>
      <c r="T7" s="22">
        <v>0</v>
      </c>
      <c r="U7" s="22">
        <v>0</v>
      </c>
      <c r="V7" s="22">
        <v>0</v>
      </c>
      <c r="W7" s="22">
        <v>4507360</v>
      </c>
      <c r="X7" s="22">
        <v>12164049</v>
      </c>
      <c r="Y7" s="22">
        <v>-7656689</v>
      </c>
      <c r="Z7" s="23">
        <v>-62.94523312097806</v>
      </c>
      <c r="AA7" s="20">
        <v>16218732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5772872</v>
      </c>
      <c r="F13" s="22">
        <v>5772872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4329657</v>
      </c>
      <c r="Y13" s="22">
        <v>-4329657</v>
      </c>
      <c r="Z13" s="23">
        <v>-100</v>
      </c>
      <c r="AA13" s="20">
        <v>5772872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13417136</v>
      </c>
      <c r="F28" s="22">
        <v>13417136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10062855</v>
      </c>
      <c r="Y28" s="22">
        <v>-10062855</v>
      </c>
      <c r="Z28" s="23">
        <v>-100</v>
      </c>
      <c r="AA28" s="20">
        <v>13417136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37620384</v>
      </c>
      <c r="F35" s="31">
        <f t="shared" si="0"/>
        <v>35408740</v>
      </c>
      <c r="G35" s="31">
        <f t="shared" si="0"/>
        <v>732974</v>
      </c>
      <c r="H35" s="31">
        <f t="shared" si="0"/>
        <v>301162</v>
      </c>
      <c r="I35" s="31">
        <f t="shared" si="0"/>
        <v>487133</v>
      </c>
      <c r="J35" s="31">
        <f t="shared" si="0"/>
        <v>1521269</v>
      </c>
      <c r="K35" s="31">
        <f t="shared" si="0"/>
        <v>479888</v>
      </c>
      <c r="L35" s="31">
        <f t="shared" si="0"/>
        <v>515084</v>
      </c>
      <c r="M35" s="31">
        <f t="shared" si="0"/>
        <v>493175</v>
      </c>
      <c r="N35" s="31">
        <f t="shared" si="0"/>
        <v>1488147</v>
      </c>
      <c r="O35" s="31">
        <f t="shared" si="0"/>
        <v>478822</v>
      </c>
      <c r="P35" s="31">
        <f t="shared" si="0"/>
        <v>491101</v>
      </c>
      <c r="Q35" s="31">
        <f t="shared" si="0"/>
        <v>528021</v>
      </c>
      <c r="R35" s="31">
        <f t="shared" si="0"/>
        <v>1497944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4507360</v>
      </c>
      <c r="X35" s="31">
        <f t="shared" si="0"/>
        <v>26556561</v>
      </c>
      <c r="Y35" s="31">
        <f t="shared" si="0"/>
        <v>-22049201</v>
      </c>
      <c r="Z35" s="32">
        <f>+IF(X35&lt;&gt;0,+(Y35/X35)*100,0)</f>
        <v>-83.027320442582905</v>
      </c>
      <c r="AA35" s="29">
        <f>SUM(AA6:AA34)</f>
        <v>35408740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432106</v>
      </c>
      <c r="F37" s="22">
        <v>432106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324090</v>
      </c>
      <c r="Y37" s="22">
        <v>-324090</v>
      </c>
      <c r="Z37" s="23">
        <v>-100</v>
      </c>
      <c r="AA37" s="20">
        <v>432106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10936907</v>
      </c>
      <c r="D40" s="20">
        <v>0</v>
      </c>
      <c r="E40" s="21">
        <v>2300000</v>
      </c>
      <c r="F40" s="22">
        <v>2300000</v>
      </c>
      <c r="G40" s="22">
        <v>213885</v>
      </c>
      <c r="H40" s="22">
        <v>345737</v>
      </c>
      <c r="I40" s="22">
        <v>0</v>
      </c>
      <c r="J40" s="22">
        <v>559622</v>
      </c>
      <c r="K40" s="22">
        <v>0</v>
      </c>
      <c r="L40" s="22">
        <v>0</v>
      </c>
      <c r="M40" s="22">
        <v>38800</v>
      </c>
      <c r="N40" s="22">
        <v>38800</v>
      </c>
      <c r="O40" s="22">
        <v>1176000</v>
      </c>
      <c r="P40" s="22">
        <v>29500</v>
      </c>
      <c r="Q40" s="22">
        <v>0</v>
      </c>
      <c r="R40" s="22">
        <v>1205500</v>
      </c>
      <c r="S40" s="22">
        <v>0</v>
      </c>
      <c r="T40" s="22">
        <v>0</v>
      </c>
      <c r="U40" s="22">
        <v>0</v>
      </c>
      <c r="V40" s="22">
        <v>0</v>
      </c>
      <c r="W40" s="22">
        <v>1803922</v>
      </c>
      <c r="X40" s="22">
        <v>1725003</v>
      </c>
      <c r="Y40" s="22">
        <v>78919</v>
      </c>
      <c r="Z40" s="23">
        <v>4.575006536220517</v>
      </c>
      <c r="AA40" s="20">
        <v>2300000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-33984</v>
      </c>
      <c r="D42" s="20">
        <v>0</v>
      </c>
      <c r="E42" s="21">
        <v>1535928</v>
      </c>
      <c r="F42" s="22">
        <v>1535928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1151946</v>
      </c>
      <c r="Y42" s="22">
        <v>-1151946</v>
      </c>
      <c r="Z42" s="23">
        <v>-100</v>
      </c>
      <c r="AA42" s="20">
        <v>1535928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71725</v>
      </c>
      <c r="D44" s="20">
        <v>0</v>
      </c>
      <c r="E44" s="21">
        <v>1300000</v>
      </c>
      <c r="F44" s="22">
        <v>200000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150003</v>
      </c>
      <c r="Y44" s="22">
        <v>-150003</v>
      </c>
      <c r="Z44" s="23">
        <v>-100</v>
      </c>
      <c r="AA44" s="20">
        <v>200000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9924216</v>
      </c>
      <c r="D47" s="20">
        <v>0</v>
      </c>
      <c r="E47" s="21">
        <v>1900000</v>
      </c>
      <c r="F47" s="22">
        <v>3100000</v>
      </c>
      <c r="G47" s="22">
        <v>48672</v>
      </c>
      <c r="H47" s="22">
        <v>162955</v>
      </c>
      <c r="I47" s="22">
        <v>170434</v>
      </c>
      <c r="J47" s="22">
        <v>382061</v>
      </c>
      <c r="K47" s="22">
        <v>0</v>
      </c>
      <c r="L47" s="22">
        <v>135746</v>
      </c>
      <c r="M47" s="22">
        <v>553055</v>
      </c>
      <c r="N47" s="22">
        <v>688801</v>
      </c>
      <c r="O47" s="22">
        <v>273417</v>
      </c>
      <c r="P47" s="22">
        <v>79703</v>
      </c>
      <c r="Q47" s="22">
        <v>4201</v>
      </c>
      <c r="R47" s="22">
        <v>357321</v>
      </c>
      <c r="S47" s="22">
        <v>0</v>
      </c>
      <c r="T47" s="22">
        <v>0</v>
      </c>
      <c r="U47" s="22">
        <v>0</v>
      </c>
      <c r="V47" s="22">
        <v>0</v>
      </c>
      <c r="W47" s="22">
        <v>1428183</v>
      </c>
      <c r="X47" s="22">
        <v>2324997</v>
      </c>
      <c r="Y47" s="22">
        <v>-896814</v>
      </c>
      <c r="Z47" s="23">
        <v>-38.572694932509592</v>
      </c>
      <c r="AA47" s="20">
        <v>3100000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20898864</v>
      </c>
      <c r="D50" s="29">
        <f t="shared" ref="D50:Y50" si="1">SUM(D37:D49)</f>
        <v>0</v>
      </c>
      <c r="E50" s="30">
        <f t="shared" si="1"/>
        <v>7468034</v>
      </c>
      <c r="F50" s="31">
        <f t="shared" si="1"/>
        <v>7568034</v>
      </c>
      <c r="G50" s="31">
        <f t="shared" si="1"/>
        <v>262557</v>
      </c>
      <c r="H50" s="31">
        <f t="shared" si="1"/>
        <v>508692</v>
      </c>
      <c r="I50" s="31">
        <f t="shared" si="1"/>
        <v>170434</v>
      </c>
      <c r="J50" s="31">
        <f t="shared" si="1"/>
        <v>941683</v>
      </c>
      <c r="K50" s="31">
        <f t="shared" si="1"/>
        <v>0</v>
      </c>
      <c r="L50" s="31">
        <f t="shared" si="1"/>
        <v>135746</v>
      </c>
      <c r="M50" s="31">
        <f t="shared" si="1"/>
        <v>591855</v>
      </c>
      <c r="N50" s="31">
        <f t="shared" si="1"/>
        <v>727601</v>
      </c>
      <c r="O50" s="31">
        <f t="shared" si="1"/>
        <v>1449417</v>
      </c>
      <c r="P50" s="31">
        <f t="shared" si="1"/>
        <v>109203</v>
      </c>
      <c r="Q50" s="31">
        <f t="shared" si="1"/>
        <v>4201</v>
      </c>
      <c r="R50" s="31">
        <f t="shared" si="1"/>
        <v>1562821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3232105</v>
      </c>
      <c r="X50" s="31">
        <f t="shared" si="1"/>
        <v>5676039</v>
      </c>
      <c r="Y50" s="31">
        <f t="shared" si="1"/>
        <v>-2443934</v>
      </c>
      <c r="Z50" s="32">
        <f>+IF(X50&lt;&gt;0,+(Y50/X50)*100,0)</f>
        <v>-43.057033258580503</v>
      </c>
      <c r="AA50" s="29">
        <f>SUM(AA37:AA49)</f>
        <v>7568034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-20898864</v>
      </c>
      <c r="D51" s="39">
        <f t="shared" si="2"/>
        <v>0</v>
      </c>
      <c r="E51" s="40">
        <f t="shared" si="2"/>
        <v>30152350</v>
      </c>
      <c r="F51" s="41">
        <f t="shared" si="2"/>
        <v>27840706</v>
      </c>
      <c r="G51" s="41">
        <f t="shared" si="2"/>
        <v>470417</v>
      </c>
      <c r="H51" s="41">
        <f t="shared" si="2"/>
        <v>-207530</v>
      </c>
      <c r="I51" s="41">
        <f t="shared" si="2"/>
        <v>316699</v>
      </c>
      <c r="J51" s="41">
        <f t="shared" si="2"/>
        <v>579586</v>
      </c>
      <c r="K51" s="41">
        <f t="shared" si="2"/>
        <v>479888</v>
      </c>
      <c r="L51" s="41">
        <f t="shared" si="2"/>
        <v>379338</v>
      </c>
      <c r="M51" s="41">
        <f t="shared" si="2"/>
        <v>-98680</v>
      </c>
      <c r="N51" s="41">
        <f t="shared" si="2"/>
        <v>760546</v>
      </c>
      <c r="O51" s="41">
        <f t="shared" si="2"/>
        <v>-970595</v>
      </c>
      <c r="P51" s="41">
        <f t="shared" si="2"/>
        <v>381898</v>
      </c>
      <c r="Q51" s="41">
        <f t="shared" si="2"/>
        <v>523820</v>
      </c>
      <c r="R51" s="41">
        <f t="shared" si="2"/>
        <v>-64877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1275255</v>
      </c>
      <c r="X51" s="41">
        <f t="shared" si="2"/>
        <v>20880522</v>
      </c>
      <c r="Y51" s="41">
        <f t="shared" si="2"/>
        <v>-19605267</v>
      </c>
      <c r="Z51" s="42">
        <f>+IF(X51&lt;&gt;0,+(Y51/X51)*100,0)</f>
        <v>-93.892609581312186</v>
      </c>
      <c r="AA51" s="39">
        <f>+AA35-AA50</f>
        <v>27840706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23285000</v>
      </c>
      <c r="F52" s="22">
        <v>23285000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17463753</v>
      </c>
      <c r="Y52" s="22">
        <v>-17463753</v>
      </c>
      <c r="Z52" s="23">
        <v>-100</v>
      </c>
      <c r="AA52" s="20">
        <v>23285000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5009000</v>
      </c>
      <c r="F53" s="22">
        <v>5009000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3756753</v>
      </c>
      <c r="Y53" s="45">
        <v>-3756753</v>
      </c>
      <c r="Z53" s="46">
        <v>-100</v>
      </c>
      <c r="AA53" s="44">
        <v>5009000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-20898864</v>
      </c>
      <c r="D54" s="48">
        <f t="shared" si="3"/>
        <v>0</v>
      </c>
      <c r="E54" s="49">
        <f t="shared" si="3"/>
        <v>58446350</v>
      </c>
      <c r="F54" s="50">
        <f t="shared" si="3"/>
        <v>56134706</v>
      </c>
      <c r="G54" s="50">
        <f t="shared" si="3"/>
        <v>470417</v>
      </c>
      <c r="H54" s="50">
        <f t="shared" si="3"/>
        <v>-207530</v>
      </c>
      <c r="I54" s="50">
        <f t="shared" si="3"/>
        <v>316699</v>
      </c>
      <c r="J54" s="50">
        <f t="shared" si="3"/>
        <v>579586</v>
      </c>
      <c r="K54" s="50">
        <f t="shared" si="3"/>
        <v>479888</v>
      </c>
      <c r="L54" s="50">
        <f t="shared" si="3"/>
        <v>379338</v>
      </c>
      <c r="M54" s="50">
        <f t="shared" si="3"/>
        <v>-98680</v>
      </c>
      <c r="N54" s="50">
        <f t="shared" si="3"/>
        <v>760546</v>
      </c>
      <c r="O54" s="50">
        <f t="shared" si="3"/>
        <v>-970595</v>
      </c>
      <c r="P54" s="50">
        <f t="shared" si="3"/>
        <v>381898</v>
      </c>
      <c r="Q54" s="50">
        <f t="shared" si="3"/>
        <v>523820</v>
      </c>
      <c r="R54" s="50">
        <f t="shared" si="3"/>
        <v>-64877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1275255</v>
      </c>
      <c r="X54" s="50">
        <f t="shared" si="3"/>
        <v>42101028</v>
      </c>
      <c r="Y54" s="50">
        <f t="shared" si="3"/>
        <v>-40825773</v>
      </c>
      <c r="Z54" s="51">
        <f>+IF(X54&lt;&gt;0,+(Y54/X54)*100,0)</f>
        <v>-96.970964699484298</v>
      </c>
      <c r="AA54" s="48">
        <f>SUM(AA51:AA53)</f>
        <v>56134706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-20898864</v>
      </c>
      <c r="D56" s="54">
        <f>+D54-D55</f>
        <v>0</v>
      </c>
      <c r="E56" s="55">
        <f t="shared" si="4"/>
        <v>58446350</v>
      </c>
      <c r="F56" s="56">
        <f t="shared" si="4"/>
        <v>56134706</v>
      </c>
      <c r="G56" s="56">
        <f t="shared" si="4"/>
        <v>470417</v>
      </c>
      <c r="H56" s="56">
        <f t="shared" si="4"/>
        <v>-207530</v>
      </c>
      <c r="I56" s="56">
        <f t="shared" si="4"/>
        <v>316699</v>
      </c>
      <c r="J56" s="56">
        <f t="shared" si="4"/>
        <v>579586</v>
      </c>
      <c r="K56" s="56">
        <f t="shared" si="4"/>
        <v>479888</v>
      </c>
      <c r="L56" s="56">
        <f t="shared" si="4"/>
        <v>379338</v>
      </c>
      <c r="M56" s="56">
        <f t="shared" si="4"/>
        <v>-98680</v>
      </c>
      <c r="N56" s="56">
        <f t="shared" si="4"/>
        <v>760546</v>
      </c>
      <c r="O56" s="56">
        <f t="shared" si="4"/>
        <v>-970595</v>
      </c>
      <c r="P56" s="56">
        <f t="shared" si="4"/>
        <v>381898</v>
      </c>
      <c r="Q56" s="56">
        <f t="shared" si="4"/>
        <v>523820</v>
      </c>
      <c r="R56" s="56">
        <f t="shared" si="4"/>
        <v>-64877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1275255</v>
      </c>
      <c r="X56" s="56">
        <f t="shared" si="4"/>
        <v>42101028</v>
      </c>
      <c r="Y56" s="56">
        <f t="shared" si="4"/>
        <v>-40825773</v>
      </c>
      <c r="Z56" s="57">
        <f>+IF(X56&lt;&gt;0,+(Y56/X56)*100,0)</f>
        <v>-96.970964699484298</v>
      </c>
      <c r="AA56" s="54">
        <f>+AA54-AA55</f>
        <v>56134706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-20898864</v>
      </c>
      <c r="D59" s="48">
        <f>SUM(D56:D58)</f>
        <v>0</v>
      </c>
      <c r="E59" s="49">
        <f t="shared" si="5"/>
        <v>58446350</v>
      </c>
      <c r="F59" s="50">
        <f t="shared" si="5"/>
        <v>56134706</v>
      </c>
      <c r="G59" s="50">
        <f t="shared" si="5"/>
        <v>470417</v>
      </c>
      <c r="H59" s="50">
        <f t="shared" si="5"/>
        <v>-207530</v>
      </c>
      <c r="I59" s="50">
        <f t="shared" si="5"/>
        <v>316699</v>
      </c>
      <c r="J59" s="50">
        <f t="shared" si="5"/>
        <v>579586</v>
      </c>
      <c r="K59" s="50">
        <f t="shared" si="5"/>
        <v>479888</v>
      </c>
      <c r="L59" s="50">
        <f t="shared" si="5"/>
        <v>379338</v>
      </c>
      <c r="M59" s="50">
        <f t="shared" si="5"/>
        <v>-98680</v>
      </c>
      <c r="N59" s="50">
        <f t="shared" si="5"/>
        <v>760546</v>
      </c>
      <c r="O59" s="50">
        <f t="shared" si="5"/>
        <v>-970595</v>
      </c>
      <c r="P59" s="50">
        <f t="shared" si="5"/>
        <v>381898</v>
      </c>
      <c r="Q59" s="50">
        <f t="shared" si="5"/>
        <v>523820</v>
      </c>
      <c r="R59" s="50">
        <f t="shared" si="5"/>
        <v>-64877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1275255</v>
      </c>
      <c r="X59" s="50">
        <f t="shared" si="5"/>
        <v>42101028</v>
      </c>
      <c r="Y59" s="50">
        <f t="shared" si="5"/>
        <v>-40825773</v>
      </c>
      <c r="Z59" s="51">
        <f>+IF(X59&lt;&gt;0,+(Y59/X59)*100,0)</f>
        <v>-96.970964699484298</v>
      </c>
      <c r="AA59" s="48">
        <f>SUM(AA56:AA58)</f>
        <v>56134706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-20898864</v>
      </c>
      <c r="D62" s="65">
        <f>SUM(D59:D61)</f>
        <v>0</v>
      </c>
      <c r="E62" s="66">
        <f t="shared" si="6"/>
        <v>58446350</v>
      </c>
      <c r="F62" s="67">
        <f t="shared" si="6"/>
        <v>56134706</v>
      </c>
      <c r="G62" s="67">
        <f t="shared" si="6"/>
        <v>470417</v>
      </c>
      <c r="H62" s="67">
        <f t="shared" si="6"/>
        <v>-207530</v>
      </c>
      <c r="I62" s="67">
        <f t="shared" si="6"/>
        <v>316699</v>
      </c>
      <c r="J62" s="67">
        <f t="shared" si="6"/>
        <v>579586</v>
      </c>
      <c r="K62" s="67">
        <f t="shared" si="6"/>
        <v>479888</v>
      </c>
      <c r="L62" s="67">
        <f t="shared" si="6"/>
        <v>379338</v>
      </c>
      <c r="M62" s="67">
        <f t="shared" si="6"/>
        <v>-98680</v>
      </c>
      <c r="N62" s="67">
        <f t="shared" si="6"/>
        <v>760546</v>
      </c>
      <c r="O62" s="67">
        <f t="shared" si="6"/>
        <v>-970595</v>
      </c>
      <c r="P62" s="67">
        <f t="shared" si="6"/>
        <v>381898</v>
      </c>
      <c r="Q62" s="67">
        <f t="shared" si="6"/>
        <v>523820</v>
      </c>
      <c r="R62" s="67">
        <f t="shared" si="6"/>
        <v>-64877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1275255</v>
      </c>
      <c r="X62" s="67">
        <f t="shared" si="6"/>
        <v>42101028</v>
      </c>
      <c r="Y62" s="67">
        <f t="shared" si="6"/>
        <v>-40825773</v>
      </c>
      <c r="Z62" s="68">
        <f>+IF(X62&lt;&gt;0,+(Y62/X62)*100,0)</f>
        <v>-96.970964699484298</v>
      </c>
      <c r="AA62" s="65">
        <f>SUM(AA59:AA61)</f>
        <v>56134706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104348723</v>
      </c>
      <c r="D7" s="20">
        <v>0</v>
      </c>
      <c r="E7" s="21">
        <v>85908048</v>
      </c>
      <c r="F7" s="22">
        <v>76686237</v>
      </c>
      <c r="G7" s="22">
        <v>9121582</v>
      </c>
      <c r="H7" s="22">
        <v>-86417253</v>
      </c>
      <c r="I7" s="22">
        <v>-2635520</v>
      </c>
      <c r="J7" s="22">
        <v>-79931191</v>
      </c>
      <c r="K7" s="22">
        <v>-4185483</v>
      </c>
      <c r="L7" s="22">
        <v>3153977</v>
      </c>
      <c r="M7" s="22">
        <v>7414893</v>
      </c>
      <c r="N7" s="22">
        <v>6383387</v>
      </c>
      <c r="O7" s="22">
        <v>6291335</v>
      </c>
      <c r="P7" s="22">
        <v>6480854</v>
      </c>
      <c r="Q7" s="22">
        <v>6906334</v>
      </c>
      <c r="R7" s="22">
        <v>19678523</v>
      </c>
      <c r="S7" s="22">
        <v>0</v>
      </c>
      <c r="T7" s="22">
        <v>0</v>
      </c>
      <c r="U7" s="22">
        <v>0</v>
      </c>
      <c r="V7" s="22">
        <v>0</v>
      </c>
      <c r="W7" s="22">
        <v>-53869281</v>
      </c>
      <c r="X7" s="22">
        <v>57514698</v>
      </c>
      <c r="Y7" s="22">
        <v>-111383979</v>
      </c>
      <c r="Z7" s="23">
        <v>-193.66176451104724</v>
      </c>
      <c r="AA7" s="20">
        <v>76686237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3838133</v>
      </c>
      <c r="I13" s="22">
        <v>2860558</v>
      </c>
      <c r="J13" s="22">
        <v>6698691</v>
      </c>
      <c r="K13" s="22">
        <v>2818237</v>
      </c>
      <c r="L13" s="22">
        <v>2638670</v>
      </c>
      <c r="M13" s="22">
        <v>2811107</v>
      </c>
      <c r="N13" s="22">
        <v>8268014</v>
      </c>
      <c r="O13" s="22">
        <v>2894904</v>
      </c>
      <c r="P13" s="22">
        <v>2823236</v>
      </c>
      <c r="Q13" s="22">
        <v>2872953</v>
      </c>
      <c r="R13" s="22">
        <v>8591093</v>
      </c>
      <c r="S13" s="22">
        <v>0</v>
      </c>
      <c r="T13" s="22">
        <v>0</v>
      </c>
      <c r="U13" s="22">
        <v>0</v>
      </c>
      <c r="V13" s="22">
        <v>0</v>
      </c>
      <c r="W13" s="22">
        <v>23557798</v>
      </c>
      <c r="X13" s="22">
        <v>0</v>
      </c>
      <c r="Y13" s="22">
        <v>23557798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104348723</v>
      </c>
      <c r="D35" s="29">
        <f t="shared" ref="D35:Y35" si="0">SUM(D6:D34)</f>
        <v>0</v>
      </c>
      <c r="E35" s="30">
        <f t="shared" si="0"/>
        <v>85908048</v>
      </c>
      <c r="F35" s="31">
        <f t="shared" si="0"/>
        <v>76686237</v>
      </c>
      <c r="G35" s="31">
        <f t="shared" si="0"/>
        <v>9121582</v>
      </c>
      <c r="H35" s="31">
        <f t="shared" si="0"/>
        <v>-82579120</v>
      </c>
      <c r="I35" s="31">
        <f t="shared" si="0"/>
        <v>225038</v>
      </c>
      <c r="J35" s="31">
        <f t="shared" si="0"/>
        <v>-73232500</v>
      </c>
      <c r="K35" s="31">
        <f t="shared" si="0"/>
        <v>-1367246</v>
      </c>
      <c r="L35" s="31">
        <f t="shared" si="0"/>
        <v>5792647</v>
      </c>
      <c r="M35" s="31">
        <f t="shared" si="0"/>
        <v>10226000</v>
      </c>
      <c r="N35" s="31">
        <f t="shared" si="0"/>
        <v>14651401</v>
      </c>
      <c r="O35" s="31">
        <f t="shared" si="0"/>
        <v>9186239</v>
      </c>
      <c r="P35" s="31">
        <f t="shared" si="0"/>
        <v>9304090</v>
      </c>
      <c r="Q35" s="31">
        <f t="shared" si="0"/>
        <v>9779287</v>
      </c>
      <c r="R35" s="31">
        <f t="shared" si="0"/>
        <v>28269616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-30311483</v>
      </c>
      <c r="X35" s="31">
        <f t="shared" si="0"/>
        <v>57514698</v>
      </c>
      <c r="Y35" s="31">
        <f t="shared" si="0"/>
        <v>-87826181</v>
      </c>
      <c r="Z35" s="32">
        <f>+IF(X35&lt;&gt;0,+(Y35/X35)*100,0)</f>
        <v>-152.70215102233519</v>
      </c>
      <c r="AA35" s="29">
        <f>SUM(AA6:AA34)</f>
        <v>76686237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47617218</v>
      </c>
      <c r="D37" s="20">
        <v>0</v>
      </c>
      <c r="E37" s="21">
        <v>16892802</v>
      </c>
      <c r="F37" s="22">
        <v>6666454</v>
      </c>
      <c r="G37" s="22">
        <v>0</v>
      </c>
      <c r="H37" s="22">
        <v>348098</v>
      </c>
      <c r="I37" s="22">
        <v>0</v>
      </c>
      <c r="J37" s="22">
        <v>348098</v>
      </c>
      <c r="K37" s="22">
        <v>362808</v>
      </c>
      <c r="L37" s="22">
        <v>424036</v>
      </c>
      <c r="M37" s="22">
        <v>433739</v>
      </c>
      <c r="N37" s="22">
        <v>1220583</v>
      </c>
      <c r="O37" s="22">
        <v>387867</v>
      </c>
      <c r="P37" s="22">
        <v>458329</v>
      </c>
      <c r="Q37" s="22">
        <v>397849</v>
      </c>
      <c r="R37" s="22">
        <v>1244045</v>
      </c>
      <c r="S37" s="22">
        <v>0</v>
      </c>
      <c r="T37" s="22">
        <v>0</v>
      </c>
      <c r="U37" s="22">
        <v>0</v>
      </c>
      <c r="V37" s="22">
        <v>0</v>
      </c>
      <c r="W37" s="22">
        <v>2812726</v>
      </c>
      <c r="X37" s="22">
        <v>4999869</v>
      </c>
      <c r="Y37" s="22">
        <v>-2187143</v>
      </c>
      <c r="Z37" s="23">
        <v>-43.744006092959637</v>
      </c>
      <c r="AA37" s="20">
        <v>6666454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44875205</v>
      </c>
      <c r="D40" s="20">
        <v>0</v>
      </c>
      <c r="E40" s="21">
        <v>57970000</v>
      </c>
      <c r="F40" s="22">
        <v>38603645</v>
      </c>
      <c r="G40" s="22">
        <v>0</v>
      </c>
      <c r="H40" s="22">
        <v>2186679</v>
      </c>
      <c r="I40" s="22">
        <v>3166714</v>
      </c>
      <c r="J40" s="22">
        <v>5353393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7252992</v>
      </c>
      <c r="Q40" s="22">
        <v>0</v>
      </c>
      <c r="R40" s="22">
        <v>7252992</v>
      </c>
      <c r="S40" s="22">
        <v>0</v>
      </c>
      <c r="T40" s="22">
        <v>0</v>
      </c>
      <c r="U40" s="22">
        <v>0</v>
      </c>
      <c r="V40" s="22">
        <v>0</v>
      </c>
      <c r="W40" s="22">
        <v>12606385</v>
      </c>
      <c r="X40" s="22">
        <v>28952739</v>
      </c>
      <c r="Y40" s="22">
        <v>-16346354</v>
      </c>
      <c r="Z40" s="23">
        <v>-56.458748168869278</v>
      </c>
      <c r="AA40" s="20">
        <v>38603645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35622333</v>
      </c>
      <c r="F41" s="22">
        <v>35622333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26716761</v>
      </c>
      <c r="Y41" s="22">
        <v>-26716761</v>
      </c>
      <c r="Z41" s="23">
        <v>-100</v>
      </c>
      <c r="AA41" s="20">
        <v>35622333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632475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172351</v>
      </c>
      <c r="D47" s="20">
        <v>0</v>
      </c>
      <c r="E47" s="21">
        <v>100000</v>
      </c>
      <c r="F47" s="22">
        <v>700000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12175</v>
      </c>
      <c r="M47" s="22">
        <v>25676</v>
      </c>
      <c r="N47" s="22">
        <v>37851</v>
      </c>
      <c r="O47" s="22">
        <v>0</v>
      </c>
      <c r="P47" s="22">
        <v>4175</v>
      </c>
      <c r="Q47" s="22">
        <v>23052</v>
      </c>
      <c r="R47" s="22">
        <v>27227</v>
      </c>
      <c r="S47" s="22">
        <v>0</v>
      </c>
      <c r="T47" s="22">
        <v>0</v>
      </c>
      <c r="U47" s="22">
        <v>0</v>
      </c>
      <c r="V47" s="22">
        <v>0</v>
      </c>
      <c r="W47" s="22">
        <v>65078</v>
      </c>
      <c r="X47" s="22">
        <v>525006</v>
      </c>
      <c r="Y47" s="22">
        <v>-459928</v>
      </c>
      <c r="Z47" s="23">
        <v>-87.604332140966008</v>
      </c>
      <c r="AA47" s="20">
        <v>700000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93297249</v>
      </c>
      <c r="D50" s="29">
        <f t="shared" ref="D50:Y50" si="1">SUM(D37:D49)</f>
        <v>0</v>
      </c>
      <c r="E50" s="30">
        <f t="shared" si="1"/>
        <v>110585135</v>
      </c>
      <c r="F50" s="31">
        <f t="shared" si="1"/>
        <v>81592432</v>
      </c>
      <c r="G50" s="31">
        <f t="shared" si="1"/>
        <v>0</v>
      </c>
      <c r="H50" s="31">
        <f t="shared" si="1"/>
        <v>2534777</v>
      </c>
      <c r="I50" s="31">
        <f t="shared" si="1"/>
        <v>3166714</v>
      </c>
      <c r="J50" s="31">
        <f t="shared" si="1"/>
        <v>5701491</v>
      </c>
      <c r="K50" s="31">
        <f t="shared" si="1"/>
        <v>362808</v>
      </c>
      <c r="L50" s="31">
        <f t="shared" si="1"/>
        <v>436211</v>
      </c>
      <c r="M50" s="31">
        <f t="shared" si="1"/>
        <v>459415</v>
      </c>
      <c r="N50" s="31">
        <f t="shared" si="1"/>
        <v>1258434</v>
      </c>
      <c r="O50" s="31">
        <f t="shared" si="1"/>
        <v>387867</v>
      </c>
      <c r="P50" s="31">
        <f t="shared" si="1"/>
        <v>7715496</v>
      </c>
      <c r="Q50" s="31">
        <f t="shared" si="1"/>
        <v>420901</v>
      </c>
      <c r="R50" s="31">
        <f t="shared" si="1"/>
        <v>8524264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15484189</v>
      </c>
      <c r="X50" s="31">
        <f t="shared" si="1"/>
        <v>61194375</v>
      </c>
      <c r="Y50" s="31">
        <f t="shared" si="1"/>
        <v>-45710186</v>
      </c>
      <c r="Z50" s="32">
        <f>+IF(X50&lt;&gt;0,+(Y50/X50)*100,0)</f>
        <v>-74.696711911838293</v>
      </c>
      <c r="AA50" s="29">
        <f>SUM(AA37:AA49)</f>
        <v>81592432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11051474</v>
      </c>
      <c r="D51" s="39">
        <f t="shared" si="2"/>
        <v>0</v>
      </c>
      <c r="E51" s="40">
        <f t="shared" si="2"/>
        <v>-24677087</v>
      </c>
      <c r="F51" s="41">
        <f t="shared" si="2"/>
        <v>-4906195</v>
      </c>
      <c r="G51" s="41">
        <f t="shared" si="2"/>
        <v>9121582</v>
      </c>
      <c r="H51" s="41">
        <f t="shared" si="2"/>
        <v>-85113897</v>
      </c>
      <c r="I51" s="41">
        <f t="shared" si="2"/>
        <v>-2941676</v>
      </c>
      <c r="J51" s="41">
        <f t="shared" si="2"/>
        <v>-78933991</v>
      </c>
      <c r="K51" s="41">
        <f t="shared" si="2"/>
        <v>-1730054</v>
      </c>
      <c r="L51" s="41">
        <f t="shared" si="2"/>
        <v>5356436</v>
      </c>
      <c r="M51" s="41">
        <f t="shared" si="2"/>
        <v>9766585</v>
      </c>
      <c r="N51" s="41">
        <f t="shared" si="2"/>
        <v>13392967</v>
      </c>
      <c r="O51" s="41">
        <f t="shared" si="2"/>
        <v>8798372</v>
      </c>
      <c r="P51" s="41">
        <f t="shared" si="2"/>
        <v>1588594</v>
      </c>
      <c r="Q51" s="41">
        <f t="shared" si="2"/>
        <v>9358386</v>
      </c>
      <c r="R51" s="41">
        <f t="shared" si="2"/>
        <v>19745352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-45795672</v>
      </c>
      <c r="X51" s="41">
        <f t="shared" si="2"/>
        <v>-3679677</v>
      </c>
      <c r="Y51" s="41">
        <f t="shared" si="2"/>
        <v>-42115995</v>
      </c>
      <c r="Z51" s="42">
        <f>+IF(X51&lt;&gt;0,+(Y51/X51)*100,0)</f>
        <v>1144.5568456144383</v>
      </c>
      <c r="AA51" s="39">
        <f>+AA35-AA50</f>
        <v>-4906195</v>
      </c>
    </row>
    <row r="52" spans="1:27" x14ac:dyDescent="0.25">
      <c r="A52" s="43" t="s">
        <v>78</v>
      </c>
      <c r="B52" s="15" t="s">
        <v>32</v>
      </c>
      <c r="C52" s="20">
        <v>18231166</v>
      </c>
      <c r="D52" s="20">
        <v>0</v>
      </c>
      <c r="E52" s="21">
        <v>18672000</v>
      </c>
      <c r="F52" s="22">
        <v>18672000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14004000</v>
      </c>
      <c r="Y52" s="22">
        <v>-14004000</v>
      </c>
      <c r="Z52" s="23">
        <v>-100</v>
      </c>
      <c r="AA52" s="20">
        <v>18672000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29282640</v>
      </c>
      <c r="D54" s="48">
        <f t="shared" si="3"/>
        <v>0</v>
      </c>
      <c r="E54" s="49">
        <f t="shared" si="3"/>
        <v>-6005087</v>
      </c>
      <c r="F54" s="50">
        <f t="shared" si="3"/>
        <v>13765805</v>
      </c>
      <c r="G54" s="50">
        <f t="shared" si="3"/>
        <v>9121582</v>
      </c>
      <c r="H54" s="50">
        <f t="shared" si="3"/>
        <v>-85113897</v>
      </c>
      <c r="I54" s="50">
        <f t="shared" si="3"/>
        <v>-2941676</v>
      </c>
      <c r="J54" s="50">
        <f t="shared" si="3"/>
        <v>-78933991</v>
      </c>
      <c r="K54" s="50">
        <f t="shared" si="3"/>
        <v>-1730054</v>
      </c>
      <c r="L54" s="50">
        <f t="shared" si="3"/>
        <v>5356436</v>
      </c>
      <c r="M54" s="50">
        <f t="shared" si="3"/>
        <v>9766585</v>
      </c>
      <c r="N54" s="50">
        <f t="shared" si="3"/>
        <v>13392967</v>
      </c>
      <c r="O54" s="50">
        <f t="shared" si="3"/>
        <v>8798372</v>
      </c>
      <c r="P54" s="50">
        <f t="shared" si="3"/>
        <v>1588594</v>
      </c>
      <c r="Q54" s="50">
        <f t="shared" si="3"/>
        <v>9358386</v>
      </c>
      <c r="R54" s="50">
        <f t="shared" si="3"/>
        <v>19745352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-45795672</v>
      </c>
      <c r="X54" s="50">
        <f t="shared" si="3"/>
        <v>10324323</v>
      </c>
      <c r="Y54" s="50">
        <f t="shared" si="3"/>
        <v>-56119995</v>
      </c>
      <c r="Z54" s="51">
        <f>+IF(X54&lt;&gt;0,+(Y54/X54)*100,0)</f>
        <v>-543.57070192399055</v>
      </c>
      <c r="AA54" s="48">
        <f>SUM(AA51:AA53)</f>
        <v>13765805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29282640</v>
      </c>
      <c r="D56" s="54">
        <f>+D54-D55</f>
        <v>0</v>
      </c>
      <c r="E56" s="55">
        <f t="shared" si="4"/>
        <v>-6005087</v>
      </c>
      <c r="F56" s="56">
        <f t="shared" si="4"/>
        <v>13765805</v>
      </c>
      <c r="G56" s="56">
        <f t="shared" si="4"/>
        <v>9121582</v>
      </c>
      <c r="H56" s="56">
        <f t="shared" si="4"/>
        <v>-85113897</v>
      </c>
      <c r="I56" s="56">
        <f t="shared" si="4"/>
        <v>-2941676</v>
      </c>
      <c r="J56" s="56">
        <f t="shared" si="4"/>
        <v>-78933991</v>
      </c>
      <c r="K56" s="56">
        <f t="shared" si="4"/>
        <v>-1730054</v>
      </c>
      <c r="L56" s="56">
        <f t="shared" si="4"/>
        <v>5356436</v>
      </c>
      <c r="M56" s="56">
        <f t="shared" si="4"/>
        <v>9766585</v>
      </c>
      <c r="N56" s="56">
        <f t="shared" si="4"/>
        <v>13392967</v>
      </c>
      <c r="O56" s="56">
        <f t="shared" si="4"/>
        <v>8798372</v>
      </c>
      <c r="P56" s="56">
        <f t="shared" si="4"/>
        <v>1588594</v>
      </c>
      <c r="Q56" s="56">
        <f t="shared" si="4"/>
        <v>9358386</v>
      </c>
      <c r="R56" s="56">
        <f t="shared" si="4"/>
        <v>19745352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-45795672</v>
      </c>
      <c r="X56" s="56">
        <f t="shared" si="4"/>
        <v>10324323</v>
      </c>
      <c r="Y56" s="56">
        <f t="shared" si="4"/>
        <v>-56119995</v>
      </c>
      <c r="Z56" s="57">
        <f>+IF(X56&lt;&gt;0,+(Y56/X56)*100,0)</f>
        <v>-543.57070192399055</v>
      </c>
      <c r="AA56" s="54">
        <f>+AA54-AA55</f>
        <v>13765805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29282640</v>
      </c>
      <c r="D59" s="48">
        <f>SUM(D56:D58)</f>
        <v>0</v>
      </c>
      <c r="E59" s="49">
        <f t="shared" si="5"/>
        <v>-6005087</v>
      </c>
      <c r="F59" s="50">
        <f t="shared" si="5"/>
        <v>13765805</v>
      </c>
      <c r="G59" s="50">
        <f t="shared" si="5"/>
        <v>9121582</v>
      </c>
      <c r="H59" s="50">
        <f t="shared" si="5"/>
        <v>-85113897</v>
      </c>
      <c r="I59" s="50">
        <f t="shared" si="5"/>
        <v>-2941676</v>
      </c>
      <c r="J59" s="50">
        <f t="shared" si="5"/>
        <v>-78933991</v>
      </c>
      <c r="K59" s="50">
        <f t="shared" si="5"/>
        <v>-1730054</v>
      </c>
      <c r="L59" s="50">
        <f t="shared" si="5"/>
        <v>5356436</v>
      </c>
      <c r="M59" s="50">
        <f t="shared" si="5"/>
        <v>9766585</v>
      </c>
      <c r="N59" s="50">
        <f t="shared" si="5"/>
        <v>13392967</v>
      </c>
      <c r="O59" s="50">
        <f t="shared" si="5"/>
        <v>8798372</v>
      </c>
      <c r="P59" s="50">
        <f t="shared" si="5"/>
        <v>1588594</v>
      </c>
      <c r="Q59" s="50">
        <f t="shared" si="5"/>
        <v>9358386</v>
      </c>
      <c r="R59" s="50">
        <f t="shared" si="5"/>
        <v>19745352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-45795672</v>
      </c>
      <c r="X59" s="50">
        <f t="shared" si="5"/>
        <v>10324323</v>
      </c>
      <c r="Y59" s="50">
        <f t="shared" si="5"/>
        <v>-56119995</v>
      </c>
      <c r="Z59" s="51">
        <f>+IF(X59&lt;&gt;0,+(Y59/X59)*100,0)</f>
        <v>-543.57070192399055</v>
      </c>
      <c r="AA59" s="48">
        <f>SUM(AA56:AA58)</f>
        <v>13765805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29282640</v>
      </c>
      <c r="D62" s="65">
        <f>SUM(D59:D61)</f>
        <v>0</v>
      </c>
      <c r="E62" s="66">
        <f t="shared" si="6"/>
        <v>-6005087</v>
      </c>
      <c r="F62" s="67">
        <f t="shared" si="6"/>
        <v>13765805</v>
      </c>
      <c r="G62" s="67">
        <f t="shared" si="6"/>
        <v>9121582</v>
      </c>
      <c r="H62" s="67">
        <f t="shared" si="6"/>
        <v>-85113897</v>
      </c>
      <c r="I62" s="67">
        <f t="shared" si="6"/>
        <v>-2941676</v>
      </c>
      <c r="J62" s="67">
        <f t="shared" si="6"/>
        <v>-78933991</v>
      </c>
      <c r="K62" s="67">
        <f t="shared" si="6"/>
        <v>-1730054</v>
      </c>
      <c r="L62" s="67">
        <f t="shared" si="6"/>
        <v>5356436</v>
      </c>
      <c r="M62" s="67">
        <f t="shared" si="6"/>
        <v>9766585</v>
      </c>
      <c r="N62" s="67">
        <f t="shared" si="6"/>
        <v>13392967</v>
      </c>
      <c r="O62" s="67">
        <f t="shared" si="6"/>
        <v>8798372</v>
      </c>
      <c r="P62" s="67">
        <f t="shared" si="6"/>
        <v>1588594</v>
      </c>
      <c r="Q62" s="67">
        <f t="shared" si="6"/>
        <v>9358386</v>
      </c>
      <c r="R62" s="67">
        <f t="shared" si="6"/>
        <v>19745352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-45795672</v>
      </c>
      <c r="X62" s="67">
        <f t="shared" si="6"/>
        <v>10324323</v>
      </c>
      <c r="Y62" s="67">
        <f t="shared" si="6"/>
        <v>-56119995</v>
      </c>
      <c r="Z62" s="68">
        <f>+IF(X62&lt;&gt;0,+(Y62/X62)*100,0)</f>
        <v>-543.57070192399055</v>
      </c>
      <c r="AA62" s="65">
        <f>SUM(AA59:AA61)</f>
        <v>13765805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30793949</v>
      </c>
      <c r="D7" s="20">
        <v>0</v>
      </c>
      <c r="E7" s="21">
        <v>28884684</v>
      </c>
      <c r="F7" s="22">
        <v>28884684</v>
      </c>
      <c r="G7" s="22">
        <v>0</v>
      </c>
      <c r="H7" s="22">
        <v>2173603</v>
      </c>
      <c r="I7" s="22">
        <v>-1273646</v>
      </c>
      <c r="J7" s="22">
        <v>899957</v>
      </c>
      <c r="K7" s="22">
        <v>0</v>
      </c>
      <c r="L7" s="22">
        <v>2641060</v>
      </c>
      <c r="M7" s="22">
        <v>0</v>
      </c>
      <c r="N7" s="22">
        <v>2641060</v>
      </c>
      <c r="O7" s="22">
        <v>0</v>
      </c>
      <c r="P7" s="22">
        <v>3838515</v>
      </c>
      <c r="Q7" s="22">
        <v>0</v>
      </c>
      <c r="R7" s="22">
        <v>3838515</v>
      </c>
      <c r="S7" s="22">
        <v>0</v>
      </c>
      <c r="T7" s="22">
        <v>0</v>
      </c>
      <c r="U7" s="22">
        <v>0</v>
      </c>
      <c r="V7" s="22">
        <v>0</v>
      </c>
      <c r="W7" s="22">
        <v>7379532</v>
      </c>
      <c r="X7" s="22">
        <v>21663513</v>
      </c>
      <c r="Y7" s="22">
        <v>-14283981</v>
      </c>
      <c r="Z7" s="23">
        <v>-65.935663343244471</v>
      </c>
      <c r="AA7" s="20">
        <v>28884684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41392033</v>
      </c>
      <c r="D13" s="20">
        <v>0</v>
      </c>
      <c r="E13" s="21">
        <v>16800000</v>
      </c>
      <c r="F13" s="22">
        <v>16800000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12600000</v>
      </c>
      <c r="Y13" s="22">
        <v>-12600000</v>
      </c>
      <c r="Z13" s="23">
        <v>-100</v>
      </c>
      <c r="AA13" s="20">
        <v>16800000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1893720</v>
      </c>
      <c r="D28" s="20">
        <v>0</v>
      </c>
      <c r="E28" s="21">
        <v>1988412</v>
      </c>
      <c r="F28" s="22">
        <v>1988412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1491309</v>
      </c>
      <c r="Y28" s="22">
        <v>-1491309</v>
      </c>
      <c r="Z28" s="23">
        <v>-100</v>
      </c>
      <c r="AA28" s="20">
        <v>1988412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74079702</v>
      </c>
      <c r="D35" s="29">
        <f t="shared" ref="D35:Y35" si="0">SUM(D6:D34)</f>
        <v>0</v>
      </c>
      <c r="E35" s="30">
        <f t="shared" si="0"/>
        <v>47673096</v>
      </c>
      <c r="F35" s="31">
        <f t="shared" si="0"/>
        <v>47673096</v>
      </c>
      <c r="G35" s="31">
        <f t="shared" si="0"/>
        <v>0</v>
      </c>
      <c r="H35" s="31">
        <f t="shared" si="0"/>
        <v>2173603</v>
      </c>
      <c r="I35" s="31">
        <f t="shared" si="0"/>
        <v>-1273646</v>
      </c>
      <c r="J35" s="31">
        <f t="shared" si="0"/>
        <v>899957</v>
      </c>
      <c r="K35" s="31">
        <f t="shared" si="0"/>
        <v>0</v>
      </c>
      <c r="L35" s="31">
        <f t="shared" si="0"/>
        <v>2641060</v>
      </c>
      <c r="M35" s="31">
        <f t="shared" si="0"/>
        <v>0</v>
      </c>
      <c r="N35" s="31">
        <f t="shared" si="0"/>
        <v>2641060</v>
      </c>
      <c r="O35" s="31">
        <f t="shared" si="0"/>
        <v>0</v>
      </c>
      <c r="P35" s="31">
        <f t="shared" si="0"/>
        <v>3838515</v>
      </c>
      <c r="Q35" s="31">
        <f t="shared" si="0"/>
        <v>0</v>
      </c>
      <c r="R35" s="31">
        <f t="shared" si="0"/>
        <v>3838515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7379532</v>
      </c>
      <c r="X35" s="31">
        <f t="shared" si="0"/>
        <v>35754822</v>
      </c>
      <c r="Y35" s="31">
        <f t="shared" si="0"/>
        <v>-28375290</v>
      </c>
      <c r="Z35" s="32">
        <f>+IF(X35&lt;&gt;0,+(Y35/X35)*100,0)</f>
        <v>-79.360736294533922</v>
      </c>
      <c r="AA35" s="29">
        <f>SUM(AA6:AA34)</f>
        <v>47673096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18152583</v>
      </c>
      <c r="D37" s="20">
        <v>0</v>
      </c>
      <c r="E37" s="21">
        <v>16593528</v>
      </c>
      <c r="F37" s="22">
        <v>17163938</v>
      </c>
      <c r="G37" s="22">
        <v>0</v>
      </c>
      <c r="H37" s="22">
        <v>1536924</v>
      </c>
      <c r="I37" s="22">
        <v>1541921</v>
      </c>
      <c r="J37" s="22">
        <v>3078845</v>
      </c>
      <c r="K37" s="22">
        <v>0</v>
      </c>
      <c r="L37" s="22">
        <v>1381737</v>
      </c>
      <c r="M37" s="22">
        <v>0</v>
      </c>
      <c r="N37" s="22">
        <v>1381737</v>
      </c>
      <c r="O37" s="22">
        <v>0</v>
      </c>
      <c r="P37" s="22">
        <v>1446978</v>
      </c>
      <c r="Q37" s="22">
        <v>0</v>
      </c>
      <c r="R37" s="22">
        <v>1446978</v>
      </c>
      <c r="S37" s="22">
        <v>0</v>
      </c>
      <c r="T37" s="22">
        <v>0</v>
      </c>
      <c r="U37" s="22">
        <v>0</v>
      </c>
      <c r="V37" s="22">
        <v>0</v>
      </c>
      <c r="W37" s="22">
        <v>5907560</v>
      </c>
      <c r="X37" s="22">
        <v>12771095</v>
      </c>
      <c r="Y37" s="22">
        <v>-6863535</v>
      </c>
      <c r="Z37" s="23">
        <v>-53.742729186494977</v>
      </c>
      <c r="AA37" s="20">
        <v>17163938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3672721</v>
      </c>
      <c r="D40" s="20">
        <v>0</v>
      </c>
      <c r="E40" s="21">
        <v>7450008</v>
      </c>
      <c r="F40" s="22">
        <v>7450008</v>
      </c>
      <c r="G40" s="22">
        <v>0</v>
      </c>
      <c r="H40" s="22">
        <v>1914782</v>
      </c>
      <c r="I40" s="22">
        <v>0</v>
      </c>
      <c r="J40" s="22">
        <v>1914782</v>
      </c>
      <c r="K40" s="22">
        <v>0</v>
      </c>
      <c r="L40" s="22">
        <v>473700</v>
      </c>
      <c r="M40" s="22">
        <v>0</v>
      </c>
      <c r="N40" s="22">
        <v>473700</v>
      </c>
      <c r="O40" s="22">
        <v>0</v>
      </c>
      <c r="P40" s="22">
        <v>473700</v>
      </c>
      <c r="Q40" s="22">
        <v>0</v>
      </c>
      <c r="R40" s="22">
        <v>473700</v>
      </c>
      <c r="S40" s="22">
        <v>0</v>
      </c>
      <c r="T40" s="22">
        <v>0</v>
      </c>
      <c r="U40" s="22">
        <v>0</v>
      </c>
      <c r="V40" s="22">
        <v>0</v>
      </c>
      <c r="W40" s="22">
        <v>2862182</v>
      </c>
      <c r="X40" s="22">
        <v>5587506</v>
      </c>
      <c r="Y40" s="22">
        <v>-2725324</v>
      </c>
      <c r="Z40" s="23">
        <v>-48.775321225605843</v>
      </c>
      <c r="AA40" s="20">
        <v>7450008</v>
      </c>
    </row>
    <row r="41" spans="1:27" x14ac:dyDescent="0.25">
      <c r="A41" s="19" t="s">
        <v>67</v>
      </c>
      <c r="B41" s="15" t="s">
        <v>32</v>
      </c>
      <c r="C41" s="20">
        <v>51190646</v>
      </c>
      <c r="D41" s="20">
        <v>0</v>
      </c>
      <c r="E41" s="21">
        <v>13754616</v>
      </c>
      <c r="F41" s="22">
        <v>13754616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10315962</v>
      </c>
      <c r="Y41" s="22">
        <v>-10315962</v>
      </c>
      <c r="Z41" s="23">
        <v>-100</v>
      </c>
      <c r="AA41" s="20">
        <v>13754616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676639</v>
      </c>
      <c r="D44" s="20">
        <v>0</v>
      </c>
      <c r="E44" s="21">
        <v>320028</v>
      </c>
      <c r="F44" s="22">
        <v>350024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25799</v>
      </c>
      <c r="M44" s="22">
        <v>0</v>
      </c>
      <c r="N44" s="22">
        <v>25799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25799</v>
      </c>
      <c r="X44" s="22">
        <v>257162</v>
      </c>
      <c r="Y44" s="22">
        <v>-231363</v>
      </c>
      <c r="Z44" s="23">
        <v>-89.967802396932669</v>
      </c>
      <c r="AA44" s="20">
        <v>350024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193870</v>
      </c>
      <c r="D47" s="20">
        <v>0</v>
      </c>
      <c r="E47" s="21">
        <v>408888</v>
      </c>
      <c r="F47" s="22">
        <v>408888</v>
      </c>
      <c r="G47" s="22">
        <v>0</v>
      </c>
      <c r="H47" s="22">
        <v>14221</v>
      </c>
      <c r="I47" s="22">
        <v>12664</v>
      </c>
      <c r="J47" s="22">
        <v>26885</v>
      </c>
      <c r="K47" s="22">
        <v>0</v>
      </c>
      <c r="L47" s="22">
        <v>11869</v>
      </c>
      <c r="M47" s="22">
        <v>0</v>
      </c>
      <c r="N47" s="22">
        <v>11869</v>
      </c>
      <c r="O47" s="22">
        <v>0</v>
      </c>
      <c r="P47" s="22">
        <v>12030</v>
      </c>
      <c r="Q47" s="22">
        <v>0</v>
      </c>
      <c r="R47" s="22">
        <v>12030</v>
      </c>
      <c r="S47" s="22">
        <v>0</v>
      </c>
      <c r="T47" s="22">
        <v>0</v>
      </c>
      <c r="U47" s="22">
        <v>0</v>
      </c>
      <c r="V47" s="22">
        <v>0</v>
      </c>
      <c r="W47" s="22">
        <v>50784</v>
      </c>
      <c r="X47" s="22">
        <v>306666</v>
      </c>
      <c r="Y47" s="22">
        <v>-255882</v>
      </c>
      <c r="Z47" s="23">
        <v>-83.439963999921744</v>
      </c>
      <c r="AA47" s="20">
        <v>408888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600000</v>
      </c>
      <c r="F49" s="22">
        <v>600000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450000</v>
      </c>
      <c r="Y49" s="22">
        <v>-450000</v>
      </c>
      <c r="Z49" s="23">
        <v>-100</v>
      </c>
      <c r="AA49" s="20">
        <v>600000</v>
      </c>
    </row>
    <row r="50" spans="1:27" x14ac:dyDescent="0.25">
      <c r="A50" s="37" t="s">
        <v>76</v>
      </c>
      <c r="B50" s="28" t="s">
        <v>32</v>
      </c>
      <c r="C50" s="29">
        <f>SUM(C37:C49)</f>
        <v>73886459</v>
      </c>
      <c r="D50" s="29">
        <f t="shared" ref="D50:Y50" si="1">SUM(D37:D49)</f>
        <v>0</v>
      </c>
      <c r="E50" s="30">
        <f t="shared" si="1"/>
        <v>39127068</v>
      </c>
      <c r="F50" s="31">
        <f t="shared" si="1"/>
        <v>39727474</v>
      </c>
      <c r="G50" s="31">
        <f t="shared" si="1"/>
        <v>0</v>
      </c>
      <c r="H50" s="31">
        <f t="shared" si="1"/>
        <v>3465927</v>
      </c>
      <c r="I50" s="31">
        <f t="shared" si="1"/>
        <v>1554585</v>
      </c>
      <c r="J50" s="31">
        <f t="shared" si="1"/>
        <v>5020512</v>
      </c>
      <c r="K50" s="31">
        <f t="shared" si="1"/>
        <v>0</v>
      </c>
      <c r="L50" s="31">
        <f t="shared" si="1"/>
        <v>1893105</v>
      </c>
      <c r="M50" s="31">
        <f t="shared" si="1"/>
        <v>0</v>
      </c>
      <c r="N50" s="31">
        <f t="shared" si="1"/>
        <v>1893105</v>
      </c>
      <c r="O50" s="31">
        <f t="shared" si="1"/>
        <v>0</v>
      </c>
      <c r="P50" s="31">
        <f t="shared" si="1"/>
        <v>1932708</v>
      </c>
      <c r="Q50" s="31">
        <f t="shared" si="1"/>
        <v>0</v>
      </c>
      <c r="R50" s="31">
        <f t="shared" si="1"/>
        <v>1932708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8846325</v>
      </c>
      <c r="X50" s="31">
        <f t="shared" si="1"/>
        <v>29688391</v>
      </c>
      <c r="Y50" s="31">
        <f t="shared" si="1"/>
        <v>-20842066</v>
      </c>
      <c r="Z50" s="32">
        <f>+IF(X50&lt;&gt;0,+(Y50/X50)*100,0)</f>
        <v>-70.202746925557534</v>
      </c>
      <c r="AA50" s="29">
        <f>SUM(AA37:AA49)</f>
        <v>39727474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193243</v>
      </c>
      <c r="D51" s="39">
        <f t="shared" si="2"/>
        <v>0</v>
      </c>
      <c r="E51" s="40">
        <f t="shared" si="2"/>
        <v>8546028</v>
      </c>
      <c r="F51" s="41">
        <f t="shared" si="2"/>
        <v>7945622</v>
      </c>
      <c r="G51" s="41">
        <f t="shared" si="2"/>
        <v>0</v>
      </c>
      <c r="H51" s="41">
        <f t="shared" si="2"/>
        <v>-1292324</v>
      </c>
      <c r="I51" s="41">
        <f t="shared" si="2"/>
        <v>-2828231</v>
      </c>
      <c r="J51" s="41">
        <f t="shared" si="2"/>
        <v>-4120555</v>
      </c>
      <c r="K51" s="41">
        <f t="shared" si="2"/>
        <v>0</v>
      </c>
      <c r="L51" s="41">
        <f t="shared" si="2"/>
        <v>747955</v>
      </c>
      <c r="M51" s="41">
        <f t="shared" si="2"/>
        <v>0</v>
      </c>
      <c r="N51" s="41">
        <f t="shared" si="2"/>
        <v>747955</v>
      </c>
      <c r="O51" s="41">
        <f t="shared" si="2"/>
        <v>0</v>
      </c>
      <c r="P51" s="41">
        <f t="shared" si="2"/>
        <v>1905807</v>
      </c>
      <c r="Q51" s="41">
        <f t="shared" si="2"/>
        <v>0</v>
      </c>
      <c r="R51" s="41">
        <f t="shared" si="2"/>
        <v>1905807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-1466793</v>
      </c>
      <c r="X51" s="41">
        <f t="shared" si="2"/>
        <v>6066431</v>
      </c>
      <c r="Y51" s="41">
        <f t="shared" si="2"/>
        <v>-7533224</v>
      </c>
      <c r="Z51" s="42">
        <f>+IF(X51&lt;&gt;0,+(Y51/X51)*100,0)</f>
        <v>-124.17884584857224</v>
      </c>
      <c r="AA51" s="39">
        <f>+AA35-AA50</f>
        <v>7945622</v>
      </c>
    </row>
    <row r="52" spans="1:27" x14ac:dyDescent="0.25">
      <c r="A52" s="43" t="s">
        <v>78</v>
      </c>
      <c r="B52" s="15" t="s">
        <v>32</v>
      </c>
      <c r="C52" s="20">
        <v>174234</v>
      </c>
      <c r="D52" s="20">
        <v>0</v>
      </c>
      <c r="E52" s="21">
        <v>20000004</v>
      </c>
      <c r="F52" s="22">
        <v>20000004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15000003</v>
      </c>
      <c r="Y52" s="22">
        <v>-15000003</v>
      </c>
      <c r="Z52" s="23">
        <v>-100</v>
      </c>
      <c r="AA52" s="20">
        <v>20000004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367477</v>
      </c>
      <c r="D54" s="48">
        <f t="shared" si="3"/>
        <v>0</v>
      </c>
      <c r="E54" s="49">
        <f t="shared" si="3"/>
        <v>28546032</v>
      </c>
      <c r="F54" s="50">
        <f t="shared" si="3"/>
        <v>27945626</v>
      </c>
      <c r="G54" s="50">
        <f t="shared" si="3"/>
        <v>0</v>
      </c>
      <c r="H54" s="50">
        <f t="shared" si="3"/>
        <v>-1292324</v>
      </c>
      <c r="I54" s="50">
        <f t="shared" si="3"/>
        <v>-2828231</v>
      </c>
      <c r="J54" s="50">
        <f t="shared" si="3"/>
        <v>-4120555</v>
      </c>
      <c r="K54" s="50">
        <f t="shared" si="3"/>
        <v>0</v>
      </c>
      <c r="L54" s="50">
        <f t="shared" si="3"/>
        <v>747955</v>
      </c>
      <c r="M54" s="50">
        <f t="shared" si="3"/>
        <v>0</v>
      </c>
      <c r="N54" s="50">
        <f t="shared" si="3"/>
        <v>747955</v>
      </c>
      <c r="O54" s="50">
        <f t="shared" si="3"/>
        <v>0</v>
      </c>
      <c r="P54" s="50">
        <f t="shared" si="3"/>
        <v>1905807</v>
      </c>
      <c r="Q54" s="50">
        <f t="shared" si="3"/>
        <v>0</v>
      </c>
      <c r="R54" s="50">
        <f t="shared" si="3"/>
        <v>1905807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-1466793</v>
      </c>
      <c r="X54" s="50">
        <f t="shared" si="3"/>
        <v>21066434</v>
      </c>
      <c r="Y54" s="50">
        <f t="shared" si="3"/>
        <v>-22533227</v>
      </c>
      <c r="Z54" s="51">
        <f>+IF(X54&lt;&gt;0,+(Y54/X54)*100,0)</f>
        <v>-106.96270189819501</v>
      </c>
      <c r="AA54" s="48">
        <f>SUM(AA51:AA53)</f>
        <v>27945626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367477</v>
      </c>
      <c r="D56" s="54">
        <f>+D54-D55</f>
        <v>0</v>
      </c>
      <c r="E56" s="55">
        <f t="shared" si="4"/>
        <v>28546032</v>
      </c>
      <c r="F56" s="56">
        <f t="shared" si="4"/>
        <v>27945626</v>
      </c>
      <c r="G56" s="56">
        <f t="shared" si="4"/>
        <v>0</v>
      </c>
      <c r="H56" s="56">
        <f t="shared" si="4"/>
        <v>-1292324</v>
      </c>
      <c r="I56" s="56">
        <f t="shared" si="4"/>
        <v>-2828231</v>
      </c>
      <c r="J56" s="56">
        <f t="shared" si="4"/>
        <v>-4120555</v>
      </c>
      <c r="K56" s="56">
        <f t="shared" si="4"/>
        <v>0</v>
      </c>
      <c r="L56" s="56">
        <f t="shared" si="4"/>
        <v>747955</v>
      </c>
      <c r="M56" s="56">
        <f t="shared" si="4"/>
        <v>0</v>
      </c>
      <c r="N56" s="56">
        <f t="shared" si="4"/>
        <v>747955</v>
      </c>
      <c r="O56" s="56">
        <f t="shared" si="4"/>
        <v>0</v>
      </c>
      <c r="P56" s="56">
        <f t="shared" si="4"/>
        <v>1905807</v>
      </c>
      <c r="Q56" s="56">
        <f t="shared" si="4"/>
        <v>0</v>
      </c>
      <c r="R56" s="56">
        <f t="shared" si="4"/>
        <v>1905807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-1466793</v>
      </c>
      <c r="X56" s="56">
        <f t="shared" si="4"/>
        <v>21066434</v>
      </c>
      <c r="Y56" s="56">
        <f t="shared" si="4"/>
        <v>-22533227</v>
      </c>
      <c r="Z56" s="57">
        <f>+IF(X56&lt;&gt;0,+(Y56/X56)*100,0)</f>
        <v>-106.96270189819501</v>
      </c>
      <c r="AA56" s="54">
        <f>+AA54-AA55</f>
        <v>27945626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367477</v>
      </c>
      <c r="D59" s="48">
        <f>SUM(D56:D58)</f>
        <v>0</v>
      </c>
      <c r="E59" s="49">
        <f t="shared" si="5"/>
        <v>28546032</v>
      </c>
      <c r="F59" s="50">
        <f t="shared" si="5"/>
        <v>27945626</v>
      </c>
      <c r="G59" s="50">
        <f t="shared" si="5"/>
        <v>0</v>
      </c>
      <c r="H59" s="50">
        <f t="shared" si="5"/>
        <v>-1292324</v>
      </c>
      <c r="I59" s="50">
        <f t="shared" si="5"/>
        <v>-2828231</v>
      </c>
      <c r="J59" s="50">
        <f t="shared" si="5"/>
        <v>-4120555</v>
      </c>
      <c r="K59" s="50">
        <f t="shared" si="5"/>
        <v>0</v>
      </c>
      <c r="L59" s="50">
        <f t="shared" si="5"/>
        <v>747955</v>
      </c>
      <c r="M59" s="50">
        <f t="shared" si="5"/>
        <v>0</v>
      </c>
      <c r="N59" s="50">
        <f t="shared" si="5"/>
        <v>747955</v>
      </c>
      <c r="O59" s="50">
        <f t="shared" si="5"/>
        <v>0</v>
      </c>
      <c r="P59" s="50">
        <f t="shared" si="5"/>
        <v>1905807</v>
      </c>
      <c r="Q59" s="50">
        <f t="shared" si="5"/>
        <v>0</v>
      </c>
      <c r="R59" s="50">
        <f t="shared" si="5"/>
        <v>1905807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-1466793</v>
      </c>
      <c r="X59" s="50">
        <f t="shared" si="5"/>
        <v>21066434</v>
      </c>
      <c r="Y59" s="50">
        <f t="shared" si="5"/>
        <v>-22533227</v>
      </c>
      <c r="Z59" s="51">
        <f>+IF(X59&lt;&gt;0,+(Y59/X59)*100,0)</f>
        <v>-106.96270189819501</v>
      </c>
      <c r="AA59" s="48">
        <f>SUM(AA56:AA58)</f>
        <v>27945626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367477</v>
      </c>
      <c r="D62" s="65">
        <f>SUM(D59:D61)</f>
        <v>0</v>
      </c>
      <c r="E62" s="66">
        <f t="shared" si="6"/>
        <v>28546032</v>
      </c>
      <c r="F62" s="67">
        <f t="shared" si="6"/>
        <v>27945626</v>
      </c>
      <c r="G62" s="67">
        <f t="shared" si="6"/>
        <v>0</v>
      </c>
      <c r="H62" s="67">
        <f t="shared" si="6"/>
        <v>-1292324</v>
      </c>
      <c r="I62" s="67">
        <f t="shared" si="6"/>
        <v>-2828231</v>
      </c>
      <c r="J62" s="67">
        <f t="shared" si="6"/>
        <v>-4120555</v>
      </c>
      <c r="K62" s="67">
        <f t="shared" si="6"/>
        <v>0</v>
      </c>
      <c r="L62" s="67">
        <f t="shared" si="6"/>
        <v>747955</v>
      </c>
      <c r="M62" s="67">
        <f t="shared" si="6"/>
        <v>0</v>
      </c>
      <c r="N62" s="67">
        <f t="shared" si="6"/>
        <v>747955</v>
      </c>
      <c r="O62" s="67">
        <f t="shared" si="6"/>
        <v>0</v>
      </c>
      <c r="P62" s="67">
        <f t="shared" si="6"/>
        <v>1905807</v>
      </c>
      <c r="Q62" s="67">
        <f t="shared" si="6"/>
        <v>0</v>
      </c>
      <c r="R62" s="67">
        <f t="shared" si="6"/>
        <v>1905807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-1466793</v>
      </c>
      <c r="X62" s="67">
        <f t="shared" si="6"/>
        <v>21066434</v>
      </c>
      <c r="Y62" s="67">
        <f t="shared" si="6"/>
        <v>-22533227</v>
      </c>
      <c r="Z62" s="68">
        <f>+IF(X62&lt;&gt;0,+(Y62/X62)*100,0)</f>
        <v>-106.96270189819501</v>
      </c>
      <c r="AA62" s="65">
        <f>SUM(AA59:AA61)</f>
        <v>27945626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58218807</v>
      </c>
      <c r="D7" s="20">
        <v>0</v>
      </c>
      <c r="E7" s="21">
        <v>41625028</v>
      </c>
      <c r="F7" s="22">
        <v>41625028</v>
      </c>
      <c r="G7" s="22">
        <v>4567255</v>
      </c>
      <c r="H7" s="22">
        <v>4551899</v>
      </c>
      <c r="I7" s="22">
        <v>5255192</v>
      </c>
      <c r="J7" s="22">
        <v>14374346</v>
      </c>
      <c r="K7" s="22">
        <v>5041358</v>
      </c>
      <c r="L7" s="22">
        <v>4980207</v>
      </c>
      <c r="M7" s="22">
        <v>5028361</v>
      </c>
      <c r="N7" s="22">
        <v>15049926</v>
      </c>
      <c r="O7" s="22">
        <v>4987434</v>
      </c>
      <c r="P7" s="22">
        <v>4998008</v>
      </c>
      <c r="Q7" s="22">
        <v>4795729</v>
      </c>
      <c r="R7" s="22">
        <v>14781171</v>
      </c>
      <c r="S7" s="22">
        <v>0</v>
      </c>
      <c r="T7" s="22">
        <v>0</v>
      </c>
      <c r="U7" s="22">
        <v>0</v>
      </c>
      <c r="V7" s="22">
        <v>0</v>
      </c>
      <c r="W7" s="22">
        <v>44205443</v>
      </c>
      <c r="X7" s="22">
        <v>31218777</v>
      </c>
      <c r="Y7" s="22">
        <v>12986666</v>
      </c>
      <c r="Z7" s="23">
        <v>41.598894152708162</v>
      </c>
      <c r="AA7" s="20">
        <v>41625028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11500000</v>
      </c>
      <c r="F28" s="22">
        <v>11900000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8924994</v>
      </c>
      <c r="Y28" s="22">
        <v>-8924994</v>
      </c>
      <c r="Z28" s="23">
        <v>-100</v>
      </c>
      <c r="AA28" s="20">
        <v>11900000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-2882820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55335987</v>
      </c>
      <c r="D35" s="29">
        <f t="shared" ref="D35:Y35" si="0">SUM(D6:D34)</f>
        <v>0</v>
      </c>
      <c r="E35" s="30">
        <f t="shared" si="0"/>
        <v>53125028</v>
      </c>
      <c r="F35" s="31">
        <f t="shared" si="0"/>
        <v>53525028</v>
      </c>
      <c r="G35" s="31">
        <f t="shared" si="0"/>
        <v>4567255</v>
      </c>
      <c r="H35" s="31">
        <f t="shared" si="0"/>
        <v>4551899</v>
      </c>
      <c r="I35" s="31">
        <f t="shared" si="0"/>
        <v>5255192</v>
      </c>
      <c r="J35" s="31">
        <f t="shared" si="0"/>
        <v>14374346</v>
      </c>
      <c r="K35" s="31">
        <f t="shared" si="0"/>
        <v>5041358</v>
      </c>
      <c r="L35" s="31">
        <f t="shared" si="0"/>
        <v>4980207</v>
      </c>
      <c r="M35" s="31">
        <f t="shared" si="0"/>
        <v>5028361</v>
      </c>
      <c r="N35" s="31">
        <f t="shared" si="0"/>
        <v>15049926</v>
      </c>
      <c r="O35" s="31">
        <f t="shared" si="0"/>
        <v>4987434</v>
      </c>
      <c r="P35" s="31">
        <f t="shared" si="0"/>
        <v>4998008</v>
      </c>
      <c r="Q35" s="31">
        <f t="shared" si="0"/>
        <v>4795729</v>
      </c>
      <c r="R35" s="31">
        <f t="shared" si="0"/>
        <v>14781171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44205443</v>
      </c>
      <c r="X35" s="31">
        <f t="shared" si="0"/>
        <v>40143771</v>
      </c>
      <c r="Y35" s="31">
        <f t="shared" si="0"/>
        <v>4061672</v>
      </c>
      <c r="Z35" s="32">
        <f>+IF(X35&lt;&gt;0,+(Y35/X35)*100,0)</f>
        <v>10.117813794822613</v>
      </c>
      <c r="AA35" s="29">
        <f>SUM(AA6:AA34)</f>
        <v>53525028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6334138</v>
      </c>
      <c r="D37" s="20">
        <v>0</v>
      </c>
      <c r="E37" s="21">
        <v>10619526</v>
      </c>
      <c r="F37" s="22">
        <v>10619526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7964640</v>
      </c>
      <c r="Y37" s="22">
        <v>-7964640</v>
      </c>
      <c r="Z37" s="23">
        <v>-100</v>
      </c>
      <c r="AA37" s="20">
        <v>10619526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13427745</v>
      </c>
      <c r="D40" s="20">
        <v>0</v>
      </c>
      <c r="E40" s="21">
        <v>21610800</v>
      </c>
      <c r="F40" s="22">
        <v>15610800</v>
      </c>
      <c r="G40" s="22">
        <v>100</v>
      </c>
      <c r="H40" s="22">
        <v>0</v>
      </c>
      <c r="I40" s="22">
        <v>0</v>
      </c>
      <c r="J40" s="22">
        <v>100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100</v>
      </c>
      <c r="X40" s="22">
        <v>11708100</v>
      </c>
      <c r="Y40" s="22">
        <v>-11708000</v>
      </c>
      <c r="Z40" s="23">
        <v>-99.999145890451913</v>
      </c>
      <c r="AA40" s="20">
        <v>15610800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5072215</v>
      </c>
      <c r="D44" s="20">
        <v>0</v>
      </c>
      <c r="E44" s="21">
        <v>15932000</v>
      </c>
      <c r="F44" s="22">
        <v>16332000</v>
      </c>
      <c r="G44" s="22">
        <v>437005</v>
      </c>
      <c r="H44" s="22">
        <v>0</v>
      </c>
      <c r="I44" s="22">
        <v>0</v>
      </c>
      <c r="J44" s="22">
        <v>437005</v>
      </c>
      <c r="K44" s="22">
        <v>74145</v>
      </c>
      <c r="L44" s="22">
        <v>82668</v>
      </c>
      <c r="M44" s="22">
        <v>0</v>
      </c>
      <c r="N44" s="22">
        <v>156813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593818</v>
      </c>
      <c r="X44" s="22">
        <v>12249000</v>
      </c>
      <c r="Y44" s="22">
        <v>-11655182</v>
      </c>
      <c r="Z44" s="23">
        <v>-95.152110376357257</v>
      </c>
      <c r="AA44" s="20">
        <v>16332000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2967856</v>
      </c>
      <c r="D47" s="20">
        <v>0</v>
      </c>
      <c r="E47" s="21">
        <v>1743480</v>
      </c>
      <c r="F47" s="22">
        <v>7293480</v>
      </c>
      <c r="G47" s="22">
        <v>11403</v>
      </c>
      <c r="H47" s="22">
        <v>0</v>
      </c>
      <c r="I47" s="22">
        <v>0</v>
      </c>
      <c r="J47" s="22">
        <v>11403</v>
      </c>
      <c r="K47" s="22">
        <v>287000</v>
      </c>
      <c r="L47" s="22">
        <v>0</v>
      </c>
      <c r="M47" s="22">
        <v>49400</v>
      </c>
      <c r="N47" s="22">
        <v>336400</v>
      </c>
      <c r="O47" s="22">
        <v>0</v>
      </c>
      <c r="P47" s="22">
        <v>0</v>
      </c>
      <c r="Q47" s="22">
        <v>41920</v>
      </c>
      <c r="R47" s="22">
        <v>41920</v>
      </c>
      <c r="S47" s="22">
        <v>0</v>
      </c>
      <c r="T47" s="22">
        <v>0</v>
      </c>
      <c r="U47" s="22">
        <v>0</v>
      </c>
      <c r="V47" s="22">
        <v>0</v>
      </c>
      <c r="W47" s="22">
        <v>389723</v>
      </c>
      <c r="X47" s="22">
        <v>5470110</v>
      </c>
      <c r="Y47" s="22">
        <v>-5080387</v>
      </c>
      <c r="Z47" s="23">
        <v>-92.875408355590665</v>
      </c>
      <c r="AA47" s="20">
        <v>7293480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27801954</v>
      </c>
      <c r="D50" s="29">
        <f t="shared" ref="D50:Y50" si="1">SUM(D37:D49)</f>
        <v>0</v>
      </c>
      <c r="E50" s="30">
        <f t="shared" si="1"/>
        <v>49905806</v>
      </c>
      <c r="F50" s="31">
        <f t="shared" si="1"/>
        <v>49855806</v>
      </c>
      <c r="G50" s="31">
        <f t="shared" si="1"/>
        <v>448508</v>
      </c>
      <c r="H50" s="31">
        <f t="shared" si="1"/>
        <v>0</v>
      </c>
      <c r="I50" s="31">
        <f t="shared" si="1"/>
        <v>0</v>
      </c>
      <c r="J50" s="31">
        <f t="shared" si="1"/>
        <v>448508</v>
      </c>
      <c r="K50" s="31">
        <f t="shared" si="1"/>
        <v>361145</v>
      </c>
      <c r="L50" s="31">
        <f t="shared" si="1"/>
        <v>82668</v>
      </c>
      <c r="M50" s="31">
        <f t="shared" si="1"/>
        <v>49400</v>
      </c>
      <c r="N50" s="31">
        <f t="shared" si="1"/>
        <v>493213</v>
      </c>
      <c r="O50" s="31">
        <f t="shared" si="1"/>
        <v>0</v>
      </c>
      <c r="P50" s="31">
        <f t="shared" si="1"/>
        <v>0</v>
      </c>
      <c r="Q50" s="31">
        <f t="shared" si="1"/>
        <v>41920</v>
      </c>
      <c r="R50" s="31">
        <f t="shared" si="1"/>
        <v>41920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983641</v>
      </c>
      <c r="X50" s="31">
        <f t="shared" si="1"/>
        <v>37391850</v>
      </c>
      <c r="Y50" s="31">
        <f t="shared" si="1"/>
        <v>-36408209</v>
      </c>
      <c r="Z50" s="32">
        <f>+IF(X50&lt;&gt;0,+(Y50/X50)*100,0)</f>
        <v>-97.36937059813836</v>
      </c>
      <c r="AA50" s="29">
        <f>SUM(AA37:AA49)</f>
        <v>49855806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27534033</v>
      </c>
      <c r="D51" s="39">
        <f t="shared" si="2"/>
        <v>0</v>
      </c>
      <c r="E51" s="40">
        <f t="shared" si="2"/>
        <v>3219222</v>
      </c>
      <c r="F51" s="41">
        <f t="shared" si="2"/>
        <v>3669222</v>
      </c>
      <c r="G51" s="41">
        <f t="shared" si="2"/>
        <v>4118747</v>
      </c>
      <c r="H51" s="41">
        <f t="shared" si="2"/>
        <v>4551899</v>
      </c>
      <c r="I51" s="41">
        <f t="shared" si="2"/>
        <v>5255192</v>
      </c>
      <c r="J51" s="41">
        <f t="shared" si="2"/>
        <v>13925838</v>
      </c>
      <c r="K51" s="41">
        <f t="shared" si="2"/>
        <v>4680213</v>
      </c>
      <c r="L51" s="41">
        <f t="shared" si="2"/>
        <v>4897539</v>
      </c>
      <c r="M51" s="41">
        <f t="shared" si="2"/>
        <v>4978961</v>
      </c>
      <c r="N51" s="41">
        <f t="shared" si="2"/>
        <v>14556713</v>
      </c>
      <c r="O51" s="41">
        <f t="shared" si="2"/>
        <v>4987434</v>
      </c>
      <c r="P51" s="41">
        <f t="shared" si="2"/>
        <v>4998008</v>
      </c>
      <c r="Q51" s="41">
        <f t="shared" si="2"/>
        <v>4753809</v>
      </c>
      <c r="R51" s="41">
        <f t="shared" si="2"/>
        <v>14739251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43221802</v>
      </c>
      <c r="X51" s="41">
        <f t="shared" si="2"/>
        <v>2751921</v>
      </c>
      <c r="Y51" s="41">
        <f t="shared" si="2"/>
        <v>40469881</v>
      </c>
      <c r="Z51" s="42">
        <f>+IF(X51&lt;&gt;0,+(Y51/X51)*100,0)</f>
        <v>1470.6047520986249</v>
      </c>
      <c r="AA51" s="39">
        <f>+AA35-AA50</f>
        <v>3669222</v>
      </c>
    </row>
    <row r="52" spans="1:27" x14ac:dyDescent="0.25">
      <c r="A52" s="43" t="s">
        <v>78</v>
      </c>
      <c r="B52" s="15" t="s">
        <v>32</v>
      </c>
      <c r="C52" s="20">
        <v>9842291</v>
      </c>
      <c r="D52" s="20">
        <v>0</v>
      </c>
      <c r="E52" s="21">
        <v>18220000</v>
      </c>
      <c r="F52" s="22">
        <v>18220000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13664997</v>
      </c>
      <c r="Y52" s="22">
        <v>-13664997</v>
      </c>
      <c r="Z52" s="23">
        <v>-100</v>
      </c>
      <c r="AA52" s="20">
        <v>18220000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37376324</v>
      </c>
      <c r="D54" s="48">
        <f t="shared" si="3"/>
        <v>0</v>
      </c>
      <c r="E54" s="49">
        <f t="shared" si="3"/>
        <v>21439222</v>
      </c>
      <c r="F54" s="50">
        <f t="shared" si="3"/>
        <v>21889222</v>
      </c>
      <c r="G54" s="50">
        <f t="shared" si="3"/>
        <v>4118747</v>
      </c>
      <c r="H54" s="50">
        <f t="shared" si="3"/>
        <v>4551899</v>
      </c>
      <c r="I54" s="50">
        <f t="shared" si="3"/>
        <v>5255192</v>
      </c>
      <c r="J54" s="50">
        <f t="shared" si="3"/>
        <v>13925838</v>
      </c>
      <c r="K54" s="50">
        <f t="shared" si="3"/>
        <v>4680213</v>
      </c>
      <c r="L54" s="50">
        <f t="shared" si="3"/>
        <v>4897539</v>
      </c>
      <c r="M54" s="50">
        <f t="shared" si="3"/>
        <v>4978961</v>
      </c>
      <c r="N54" s="50">
        <f t="shared" si="3"/>
        <v>14556713</v>
      </c>
      <c r="O54" s="50">
        <f t="shared" si="3"/>
        <v>4987434</v>
      </c>
      <c r="P54" s="50">
        <f t="shared" si="3"/>
        <v>4998008</v>
      </c>
      <c r="Q54" s="50">
        <f t="shared" si="3"/>
        <v>4753809</v>
      </c>
      <c r="R54" s="50">
        <f t="shared" si="3"/>
        <v>14739251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43221802</v>
      </c>
      <c r="X54" s="50">
        <f t="shared" si="3"/>
        <v>16416918</v>
      </c>
      <c r="Y54" s="50">
        <f t="shared" si="3"/>
        <v>26804884</v>
      </c>
      <c r="Z54" s="51">
        <f>+IF(X54&lt;&gt;0,+(Y54/X54)*100,0)</f>
        <v>163.27598152101388</v>
      </c>
      <c r="AA54" s="48">
        <f>SUM(AA51:AA53)</f>
        <v>21889222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37376324</v>
      </c>
      <c r="D56" s="54">
        <f>+D54-D55</f>
        <v>0</v>
      </c>
      <c r="E56" s="55">
        <f t="shared" si="4"/>
        <v>21439222</v>
      </c>
      <c r="F56" s="56">
        <f t="shared" si="4"/>
        <v>21889222</v>
      </c>
      <c r="G56" s="56">
        <f t="shared" si="4"/>
        <v>4118747</v>
      </c>
      <c r="H56" s="56">
        <f t="shared" si="4"/>
        <v>4551899</v>
      </c>
      <c r="I56" s="56">
        <f t="shared" si="4"/>
        <v>5255192</v>
      </c>
      <c r="J56" s="56">
        <f t="shared" si="4"/>
        <v>13925838</v>
      </c>
      <c r="K56" s="56">
        <f t="shared" si="4"/>
        <v>4680213</v>
      </c>
      <c r="L56" s="56">
        <f t="shared" si="4"/>
        <v>4897539</v>
      </c>
      <c r="M56" s="56">
        <f t="shared" si="4"/>
        <v>4978961</v>
      </c>
      <c r="N56" s="56">
        <f t="shared" si="4"/>
        <v>14556713</v>
      </c>
      <c r="O56" s="56">
        <f t="shared" si="4"/>
        <v>4987434</v>
      </c>
      <c r="P56" s="56">
        <f t="shared" si="4"/>
        <v>4998008</v>
      </c>
      <c r="Q56" s="56">
        <f t="shared" si="4"/>
        <v>4753809</v>
      </c>
      <c r="R56" s="56">
        <f t="shared" si="4"/>
        <v>14739251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43221802</v>
      </c>
      <c r="X56" s="56">
        <f t="shared" si="4"/>
        <v>16416918</v>
      </c>
      <c r="Y56" s="56">
        <f t="shared" si="4"/>
        <v>26804884</v>
      </c>
      <c r="Z56" s="57">
        <f>+IF(X56&lt;&gt;0,+(Y56/X56)*100,0)</f>
        <v>163.27598152101388</v>
      </c>
      <c r="AA56" s="54">
        <f>+AA54-AA55</f>
        <v>21889222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37376324</v>
      </c>
      <c r="D59" s="48">
        <f>SUM(D56:D58)</f>
        <v>0</v>
      </c>
      <c r="E59" s="49">
        <f t="shared" si="5"/>
        <v>21439222</v>
      </c>
      <c r="F59" s="50">
        <f t="shared" si="5"/>
        <v>21889222</v>
      </c>
      <c r="G59" s="50">
        <f t="shared" si="5"/>
        <v>4118747</v>
      </c>
      <c r="H59" s="50">
        <f t="shared" si="5"/>
        <v>4551899</v>
      </c>
      <c r="I59" s="50">
        <f t="shared" si="5"/>
        <v>5255192</v>
      </c>
      <c r="J59" s="50">
        <f t="shared" si="5"/>
        <v>13925838</v>
      </c>
      <c r="K59" s="50">
        <f t="shared" si="5"/>
        <v>4680213</v>
      </c>
      <c r="L59" s="50">
        <f t="shared" si="5"/>
        <v>4897539</v>
      </c>
      <c r="M59" s="50">
        <f t="shared" si="5"/>
        <v>4978961</v>
      </c>
      <c r="N59" s="50">
        <f t="shared" si="5"/>
        <v>14556713</v>
      </c>
      <c r="O59" s="50">
        <f t="shared" si="5"/>
        <v>4987434</v>
      </c>
      <c r="P59" s="50">
        <f t="shared" si="5"/>
        <v>4998008</v>
      </c>
      <c r="Q59" s="50">
        <f t="shared" si="5"/>
        <v>4753809</v>
      </c>
      <c r="R59" s="50">
        <f t="shared" si="5"/>
        <v>14739251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43221802</v>
      </c>
      <c r="X59" s="50">
        <f t="shared" si="5"/>
        <v>16416918</v>
      </c>
      <c r="Y59" s="50">
        <f t="shared" si="5"/>
        <v>26804884</v>
      </c>
      <c r="Z59" s="51">
        <f>+IF(X59&lt;&gt;0,+(Y59/X59)*100,0)</f>
        <v>163.27598152101388</v>
      </c>
      <c r="AA59" s="48">
        <f>SUM(AA56:AA58)</f>
        <v>21889222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37376324</v>
      </c>
      <c r="D62" s="65">
        <f>SUM(D59:D61)</f>
        <v>0</v>
      </c>
      <c r="E62" s="66">
        <f t="shared" si="6"/>
        <v>21439222</v>
      </c>
      <c r="F62" s="67">
        <f t="shared" si="6"/>
        <v>21889222</v>
      </c>
      <c r="G62" s="67">
        <f t="shared" si="6"/>
        <v>4118747</v>
      </c>
      <c r="H62" s="67">
        <f t="shared" si="6"/>
        <v>4551899</v>
      </c>
      <c r="I62" s="67">
        <f t="shared" si="6"/>
        <v>5255192</v>
      </c>
      <c r="J62" s="67">
        <f t="shared" si="6"/>
        <v>13925838</v>
      </c>
      <c r="K62" s="67">
        <f t="shared" si="6"/>
        <v>4680213</v>
      </c>
      <c r="L62" s="67">
        <f t="shared" si="6"/>
        <v>4897539</v>
      </c>
      <c r="M62" s="67">
        <f t="shared" si="6"/>
        <v>4978961</v>
      </c>
      <c r="N62" s="67">
        <f t="shared" si="6"/>
        <v>14556713</v>
      </c>
      <c r="O62" s="67">
        <f t="shared" si="6"/>
        <v>4987434</v>
      </c>
      <c r="P62" s="67">
        <f t="shared" si="6"/>
        <v>4998008</v>
      </c>
      <c r="Q62" s="67">
        <f t="shared" si="6"/>
        <v>4753809</v>
      </c>
      <c r="R62" s="67">
        <f t="shared" si="6"/>
        <v>14739251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43221802</v>
      </c>
      <c r="X62" s="67">
        <f t="shared" si="6"/>
        <v>16416918</v>
      </c>
      <c r="Y62" s="67">
        <f t="shared" si="6"/>
        <v>26804884</v>
      </c>
      <c r="Z62" s="68">
        <f>+IF(X62&lt;&gt;0,+(Y62/X62)*100,0)</f>
        <v>163.27598152101388</v>
      </c>
      <c r="AA62" s="65">
        <f>SUM(AA59:AA61)</f>
        <v>21889222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6476963</v>
      </c>
      <c r="D7" s="20">
        <v>0</v>
      </c>
      <c r="E7" s="21">
        <v>5191939</v>
      </c>
      <c r="F7" s="22">
        <v>10669073</v>
      </c>
      <c r="G7" s="22">
        <v>617498</v>
      </c>
      <c r="H7" s="22">
        <v>617566</v>
      </c>
      <c r="I7" s="22">
        <v>616434</v>
      </c>
      <c r="J7" s="22">
        <v>1851498</v>
      </c>
      <c r="K7" s="22">
        <v>607695</v>
      </c>
      <c r="L7" s="22">
        <v>609917</v>
      </c>
      <c r="M7" s="22">
        <v>607499</v>
      </c>
      <c r="N7" s="22">
        <v>1825111</v>
      </c>
      <c r="O7" s="22">
        <v>602865</v>
      </c>
      <c r="P7" s="22">
        <v>618456</v>
      </c>
      <c r="Q7" s="22">
        <v>615762</v>
      </c>
      <c r="R7" s="22">
        <v>1837083</v>
      </c>
      <c r="S7" s="22">
        <v>0</v>
      </c>
      <c r="T7" s="22">
        <v>0</v>
      </c>
      <c r="U7" s="22">
        <v>0</v>
      </c>
      <c r="V7" s="22">
        <v>0</v>
      </c>
      <c r="W7" s="22">
        <v>5513692</v>
      </c>
      <c r="X7" s="22">
        <v>8001810</v>
      </c>
      <c r="Y7" s="22">
        <v>-2488118</v>
      </c>
      <c r="Z7" s="23">
        <v>-31.094439882976477</v>
      </c>
      <c r="AA7" s="20">
        <v>10669073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5304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3575808</v>
      </c>
      <c r="D13" s="20">
        <v>0</v>
      </c>
      <c r="E13" s="21">
        <v>4892292</v>
      </c>
      <c r="F13" s="22">
        <v>4024089</v>
      </c>
      <c r="G13" s="22">
        <v>324057</v>
      </c>
      <c r="H13" s="22">
        <v>324345</v>
      </c>
      <c r="I13" s="22">
        <v>331144</v>
      </c>
      <c r="J13" s="22">
        <v>979546</v>
      </c>
      <c r="K13" s="22">
        <v>337576</v>
      </c>
      <c r="L13" s="22">
        <v>336987</v>
      </c>
      <c r="M13" s="22">
        <v>343519</v>
      </c>
      <c r="N13" s="22">
        <v>1018082</v>
      </c>
      <c r="O13" s="22">
        <v>349758</v>
      </c>
      <c r="P13" s="22">
        <v>352834</v>
      </c>
      <c r="Q13" s="22">
        <v>362192</v>
      </c>
      <c r="R13" s="22">
        <v>1064784</v>
      </c>
      <c r="S13" s="22">
        <v>0</v>
      </c>
      <c r="T13" s="22">
        <v>0</v>
      </c>
      <c r="U13" s="22">
        <v>0</v>
      </c>
      <c r="V13" s="22">
        <v>0</v>
      </c>
      <c r="W13" s="22">
        <v>3062412</v>
      </c>
      <c r="X13" s="22">
        <v>3018069</v>
      </c>
      <c r="Y13" s="22">
        <v>44343</v>
      </c>
      <c r="Z13" s="23">
        <v>1.4692507030157362</v>
      </c>
      <c r="AA13" s="20">
        <v>4024089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57624050</v>
      </c>
      <c r="F28" s="22">
        <v>57624050</v>
      </c>
      <c r="G28" s="22">
        <v>0</v>
      </c>
      <c r="H28" s="22">
        <v>38882706</v>
      </c>
      <c r="I28" s="22">
        <v>317389</v>
      </c>
      <c r="J28" s="22">
        <v>39200095</v>
      </c>
      <c r="K28" s="22">
        <v>5718457</v>
      </c>
      <c r="L28" s="22">
        <v>2363942</v>
      </c>
      <c r="M28" s="22">
        <v>6324252</v>
      </c>
      <c r="N28" s="22">
        <v>14406651</v>
      </c>
      <c r="O28" s="22">
        <v>0</v>
      </c>
      <c r="P28" s="22">
        <v>15199406</v>
      </c>
      <c r="Q28" s="22">
        <v>12126340</v>
      </c>
      <c r="R28" s="22">
        <v>27325746</v>
      </c>
      <c r="S28" s="22">
        <v>0</v>
      </c>
      <c r="T28" s="22">
        <v>0</v>
      </c>
      <c r="U28" s="22">
        <v>0</v>
      </c>
      <c r="V28" s="22">
        <v>0</v>
      </c>
      <c r="W28" s="22">
        <v>80932492</v>
      </c>
      <c r="X28" s="22">
        <v>43218037</v>
      </c>
      <c r="Y28" s="22">
        <v>37714455</v>
      </c>
      <c r="Z28" s="23">
        <v>87.265543782101901</v>
      </c>
      <c r="AA28" s="20">
        <v>57624050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10058075</v>
      </c>
      <c r="D35" s="29">
        <f t="shared" ref="D35:Y35" si="0">SUM(D6:D34)</f>
        <v>0</v>
      </c>
      <c r="E35" s="30">
        <f t="shared" si="0"/>
        <v>67708281</v>
      </c>
      <c r="F35" s="31">
        <f t="shared" si="0"/>
        <v>72317212</v>
      </c>
      <c r="G35" s="31">
        <f t="shared" si="0"/>
        <v>941555</v>
      </c>
      <c r="H35" s="31">
        <f t="shared" si="0"/>
        <v>39824617</v>
      </c>
      <c r="I35" s="31">
        <f t="shared" si="0"/>
        <v>1264967</v>
      </c>
      <c r="J35" s="31">
        <f t="shared" si="0"/>
        <v>42031139</v>
      </c>
      <c r="K35" s="31">
        <f t="shared" si="0"/>
        <v>6663728</v>
      </c>
      <c r="L35" s="31">
        <f t="shared" si="0"/>
        <v>3310846</v>
      </c>
      <c r="M35" s="31">
        <f t="shared" si="0"/>
        <v>7275270</v>
      </c>
      <c r="N35" s="31">
        <f t="shared" si="0"/>
        <v>17249844</v>
      </c>
      <c r="O35" s="31">
        <f t="shared" si="0"/>
        <v>952623</v>
      </c>
      <c r="P35" s="31">
        <f t="shared" si="0"/>
        <v>16170696</v>
      </c>
      <c r="Q35" s="31">
        <f t="shared" si="0"/>
        <v>13104294</v>
      </c>
      <c r="R35" s="31">
        <f t="shared" si="0"/>
        <v>30227613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89508596</v>
      </c>
      <c r="X35" s="31">
        <f t="shared" si="0"/>
        <v>54237916</v>
      </c>
      <c r="Y35" s="31">
        <f t="shared" si="0"/>
        <v>35270680</v>
      </c>
      <c r="Z35" s="32">
        <f>+IF(X35&lt;&gt;0,+(Y35/X35)*100,0)</f>
        <v>65.029563451516097</v>
      </c>
      <c r="AA35" s="29">
        <f>SUM(AA6:AA34)</f>
        <v>72317212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4223281</v>
      </c>
      <c r="D37" s="20">
        <v>0</v>
      </c>
      <c r="E37" s="21">
        <v>6172973</v>
      </c>
      <c r="F37" s="22">
        <v>6096073</v>
      </c>
      <c r="G37" s="22">
        <v>409217</v>
      </c>
      <c r="H37" s="22">
        <v>387389</v>
      </c>
      <c r="I37" s="22">
        <v>387730</v>
      </c>
      <c r="J37" s="22">
        <v>1184336</v>
      </c>
      <c r="K37" s="22">
        <v>373813</v>
      </c>
      <c r="L37" s="22">
        <v>418358</v>
      </c>
      <c r="M37" s="22">
        <v>461953</v>
      </c>
      <c r="N37" s="22">
        <v>1254124</v>
      </c>
      <c r="O37" s="22">
        <v>381125</v>
      </c>
      <c r="P37" s="22">
        <v>398408</v>
      </c>
      <c r="Q37" s="22">
        <v>410022</v>
      </c>
      <c r="R37" s="22">
        <v>1189555</v>
      </c>
      <c r="S37" s="22">
        <v>0</v>
      </c>
      <c r="T37" s="22">
        <v>0</v>
      </c>
      <c r="U37" s="22">
        <v>0</v>
      </c>
      <c r="V37" s="22">
        <v>0</v>
      </c>
      <c r="W37" s="22">
        <v>3628015</v>
      </c>
      <c r="X37" s="22">
        <v>4572045</v>
      </c>
      <c r="Y37" s="22">
        <v>-944030</v>
      </c>
      <c r="Z37" s="23">
        <v>-20.647872013508177</v>
      </c>
      <c r="AA37" s="20">
        <v>6096073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2090942</v>
      </c>
      <c r="D40" s="20">
        <v>0</v>
      </c>
      <c r="E40" s="21">
        <v>11950000</v>
      </c>
      <c r="F40" s="22">
        <v>10250000</v>
      </c>
      <c r="G40" s="22">
        <v>390801</v>
      </c>
      <c r="H40" s="22">
        <v>188300</v>
      </c>
      <c r="I40" s="22">
        <v>276642</v>
      </c>
      <c r="J40" s="22">
        <v>855743</v>
      </c>
      <c r="K40" s="22">
        <v>324310</v>
      </c>
      <c r="L40" s="22">
        <v>21313</v>
      </c>
      <c r="M40" s="22">
        <v>343319</v>
      </c>
      <c r="N40" s="22">
        <v>688942</v>
      </c>
      <c r="O40" s="22">
        <v>339504</v>
      </c>
      <c r="P40" s="22">
        <v>17000</v>
      </c>
      <c r="Q40" s="22">
        <v>707650</v>
      </c>
      <c r="R40" s="22">
        <v>1064154</v>
      </c>
      <c r="S40" s="22">
        <v>0</v>
      </c>
      <c r="T40" s="22">
        <v>0</v>
      </c>
      <c r="U40" s="22">
        <v>0</v>
      </c>
      <c r="V40" s="22">
        <v>0</v>
      </c>
      <c r="W40" s="22">
        <v>2608839</v>
      </c>
      <c r="X40" s="22">
        <v>7687494</v>
      </c>
      <c r="Y40" s="22">
        <v>-5078655</v>
      </c>
      <c r="Z40" s="23">
        <v>-66.063856440083086</v>
      </c>
      <c r="AA40" s="20">
        <v>10250000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4217393</v>
      </c>
      <c r="F41" s="22">
        <v>4217393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3163044</v>
      </c>
      <c r="Y41" s="22">
        <v>-3163044</v>
      </c>
      <c r="Z41" s="23">
        <v>-100</v>
      </c>
      <c r="AA41" s="20">
        <v>4217393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9087231</v>
      </c>
      <c r="F42" s="22">
        <v>9087231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6815414</v>
      </c>
      <c r="Y42" s="22">
        <v>-6815414</v>
      </c>
      <c r="Z42" s="23">
        <v>-100</v>
      </c>
      <c r="AA42" s="20">
        <v>9087231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854786</v>
      </c>
      <c r="D44" s="20">
        <v>0</v>
      </c>
      <c r="E44" s="21">
        <v>55448000</v>
      </c>
      <c r="F44" s="22">
        <v>55398000</v>
      </c>
      <c r="G44" s="22">
        <v>0</v>
      </c>
      <c r="H44" s="22">
        <v>33820909</v>
      </c>
      <c r="I44" s="22">
        <v>276771</v>
      </c>
      <c r="J44" s="22">
        <v>34097680</v>
      </c>
      <c r="K44" s="22">
        <v>4972572</v>
      </c>
      <c r="L44" s="22">
        <v>2120102</v>
      </c>
      <c r="M44" s="22">
        <v>5499350</v>
      </c>
      <c r="N44" s="22">
        <v>12592024</v>
      </c>
      <c r="O44" s="22">
        <v>8520178</v>
      </c>
      <c r="P44" s="22">
        <v>4722800</v>
      </c>
      <c r="Q44" s="22">
        <v>10544643</v>
      </c>
      <c r="R44" s="22">
        <v>23787621</v>
      </c>
      <c r="S44" s="22">
        <v>0</v>
      </c>
      <c r="T44" s="22">
        <v>0</v>
      </c>
      <c r="U44" s="22">
        <v>0</v>
      </c>
      <c r="V44" s="22">
        <v>0</v>
      </c>
      <c r="W44" s="22">
        <v>70477325</v>
      </c>
      <c r="X44" s="22">
        <v>41548509</v>
      </c>
      <c r="Y44" s="22">
        <v>28928816</v>
      </c>
      <c r="Z44" s="23">
        <v>69.626604410762369</v>
      </c>
      <c r="AA44" s="20">
        <v>55398000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4217392</v>
      </c>
      <c r="F46" s="22">
        <v>4217392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3163041</v>
      </c>
      <c r="Y46" s="22">
        <v>-3163041</v>
      </c>
      <c r="Z46" s="23">
        <v>-100</v>
      </c>
      <c r="AA46" s="20">
        <v>4217392</v>
      </c>
    </row>
    <row r="47" spans="1:27" x14ac:dyDescent="0.25">
      <c r="A47" s="19" t="s">
        <v>73</v>
      </c>
      <c r="B47" s="15" t="s">
        <v>32</v>
      </c>
      <c r="C47" s="20">
        <v>924628</v>
      </c>
      <c r="D47" s="20">
        <v>0</v>
      </c>
      <c r="E47" s="21">
        <v>295757</v>
      </c>
      <c r="F47" s="22">
        <v>2785757</v>
      </c>
      <c r="G47" s="22">
        <v>167617</v>
      </c>
      <c r="H47" s="22">
        <v>45527</v>
      </c>
      <c r="I47" s="22">
        <v>95485</v>
      </c>
      <c r="J47" s="22">
        <v>308629</v>
      </c>
      <c r="K47" s="22">
        <v>372901</v>
      </c>
      <c r="L47" s="22">
        <v>395762</v>
      </c>
      <c r="M47" s="22">
        <v>577901</v>
      </c>
      <c r="N47" s="22">
        <v>1346564</v>
      </c>
      <c r="O47" s="22">
        <v>407547</v>
      </c>
      <c r="P47" s="22">
        <v>46196</v>
      </c>
      <c r="Q47" s="22">
        <v>630793</v>
      </c>
      <c r="R47" s="22">
        <v>1084536</v>
      </c>
      <c r="S47" s="22">
        <v>0</v>
      </c>
      <c r="T47" s="22">
        <v>0</v>
      </c>
      <c r="U47" s="22">
        <v>0</v>
      </c>
      <c r="V47" s="22">
        <v>0</v>
      </c>
      <c r="W47" s="22">
        <v>2739729</v>
      </c>
      <c r="X47" s="22">
        <v>2089323</v>
      </c>
      <c r="Y47" s="22">
        <v>650406</v>
      </c>
      <c r="Z47" s="23">
        <v>31.129988039187811</v>
      </c>
      <c r="AA47" s="20">
        <v>2785757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8093637</v>
      </c>
      <c r="D50" s="29">
        <f t="shared" ref="D50:Y50" si="1">SUM(D37:D49)</f>
        <v>0</v>
      </c>
      <c r="E50" s="30">
        <f t="shared" si="1"/>
        <v>91388746</v>
      </c>
      <c r="F50" s="31">
        <f t="shared" si="1"/>
        <v>92051846</v>
      </c>
      <c r="G50" s="31">
        <f t="shared" si="1"/>
        <v>967635</v>
      </c>
      <c r="H50" s="31">
        <f t="shared" si="1"/>
        <v>34442125</v>
      </c>
      <c r="I50" s="31">
        <f t="shared" si="1"/>
        <v>1036628</v>
      </c>
      <c r="J50" s="31">
        <f t="shared" si="1"/>
        <v>36446388</v>
      </c>
      <c r="K50" s="31">
        <f t="shared" si="1"/>
        <v>6043596</v>
      </c>
      <c r="L50" s="31">
        <f t="shared" si="1"/>
        <v>2955535</v>
      </c>
      <c r="M50" s="31">
        <f t="shared" si="1"/>
        <v>6882523</v>
      </c>
      <c r="N50" s="31">
        <f t="shared" si="1"/>
        <v>15881654</v>
      </c>
      <c r="O50" s="31">
        <f t="shared" si="1"/>
        <v>9648354</v>
      </c>
      <c r="P50" s="31">
        <f t="shared" si="1"/>
        <v>5184404</v>
      </c>
      <c r="Q50" s="31">
        <f t="shared" si="1"/>
        <v>12293108</v>
      </c>
      <c r="R50" s="31">
        <f t="shared" si="1"/>
        <v>27125866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79453908</v>
      </c>
      <c r="X50" s="31">
        <f t="shared" si="1"/>
        <v>69038870</v>
      </c>
      <c r="Y50" s="31">
        <f t="shared" si="1"/>
        <v>10415038</v>
      </c>
      <c r="Z50" s="32">
        <f>+IF(X50&lt;&gt;0,+(Y50/X50)*100,0)</f>
        <v>15.085759659739505</v>
      </c>
      <c r="AA50" s="29">
        <f>SUM(AA37:AA49)</f>
        <v>92051846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1964438</v>
      </c>
      <c r="D51" s="39">
        <f t="shared" si="2"/>
        <v>0</v>
      </c>
      <c r="E51" s="40">
        <f t="shared" si="2"/>
        <v>-23680465</v>
      </c>
      <c r="F51" s="41">
        <f t="shared" si="2"/>
        <v>-19734634</v>
      </c>
      <c r="G51" s="41">
        <f t="shared" si="2"/>
        <v>-26080</v>
      </c>
      <c r="H51" s="41">
        <f t="shared" si="2"/>
        <v>5382492</v>
      </c>
      <c r="I51" s="41">
        <f t="shared" si="2"/>
        <v>228339</v>
      </c>
      <c r="J51" s="41">
        <f t="shared" si="2"/>
        <v>5584751</v>
      </c>
      <c r="K51" s="41">
        <f t="shared" si="2"/>
        <v>620132</v>
      </c>
      <c r="L51" s="41">
        <f t="shared" si="2"/>
        <v>355311</v>
      </c>
      <c r="M51" s="41">
        <f t="shared" si="2"/>
        <v>392747</v>
      </c>
      <c r="N51" s="41">
        <f t="shared" si="2"/>
        <v>1368190</v>
      </c>
      <c r="O51" s="41">
        <f t="shared" si="2"/>
        <v>-8695731</v>
      </c>
      <c r="P51" s="41">
        <f t="shared" si="2"/>
        <v>10986292</v>
      </c>
      <c r="Q51" s="41">
        <f t="shared" si="2"/>
        <v>811186</v>
      </c>
      <c r="R51" s="41">
        <f t="shared" si="2"/>
        <v>3101747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10054688</v>
      </c>
      <c r="X51" s="41">
        <f t="shared" si="2"/>
        <v>-14800954</v>
      </c>
      <c r="Y51" s="41">
        <f t="shared" si="2"/>
        <v>24855642</v>
      </c>
      <c r="Z51" s="42">
        <f>+IF(X51&lt;&gt;0,+(Y51/X51)*100,0)</f>
        <v>-167.9327021758192</v>
      </c>
      <c r="AA51" s="39">
        <f>+AA35-AA50</f>
        <v>-19734634</v>
      </c>
    </row>
    <row r="52" spans="1:27" x14ac:dyDescent="0.25">
      <c r="A52" s="43" t="s">
        <v>78</v>
      </c>
      <c r="B52" s="15" t="s">
        <v>32</v>
      </c>
      <c r="C52" s="20">
        <v>172527550</v>
      </c>
      <c r="D52" s="20">
        <v>0</v>
      </c>
      <c r="E52" s="21">
        <v>23780001</v>
      </c>
      <c r="F52" s="22">
        <v>23780001</v>
      </c>
      <c r="G52" s="22">
        <v>1141906</v>
      </c>
      <c r="H52" s="22">
        <v>1573332</v>
      </c>
      <c r="I52" s="22">
        <v>1478153</v>
      </c>
      <c r="J52" s="22">
        <v>4193391</v>
      </c>
      <c r="K52" s="22">
        <v>2973498</v>
      </c>
      <c r="L52" s="22">
        <v>0</v>
      </c>
      <c r="M52" s="22">
        <v>1691803</v>
      </c>
      <c r="N52" s="22">
        <v>4665301</v>
      </c>
      <c r="O52" s="22">
        <v>1782067</v>
      </c>
      <c r="P52" s="22">
        <v>1327591</v>
      </c>
      <c r="Q52" s="22">
        <v>2853036</v>
      </c>
      <c r="R52" s="22">
        <v>5962694</v>
      </c>
      <c r="S52" s="22">
        <v>0</v>
      </c>
      <c r="T52" s="22">
        <v>0</v>
      </c>
      <c r="U52" s="22">
        <v>0</v>
      </c>
      <c r="V52" s="22">
        <v>0</v>
      </c>
      <c r="W52" s="22">
        <v>14821386</v>
      </c>
      <c r="X52" s="22">
        <v>17835004</v>
      </c>
      <c r="Y52" s="22">
        <v>-3013618</v>
      </c>
      <c r="Z52" s="23">
        <v>-16.897209554873101</v>
      </c>
      <c r="AA52" s="20">
        <v>23780001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174491988</v>
      </c>
      <c r="D54" s="48">
        <f t="shared" si="3"/>
        <v>0</v>
      </c>
      <c r="E54" s="49">
        <f t="shared" si="3"/>
        <v>99536</v>
      </c>
      <c r="F54" s="50">
        <f t="shared" si="3"/>
        <v>4045367</v>
      </c>
      <c r="G54" s="50">
        <f t="shared" si="3"/>
        <v>1115826</v>
      </c>
      <c r="H54" s="50">
        <f t="shared" si="3"/>
        <v>6955824</v>
      </c>
      <c r="I54" s="50">
        <f t="shared" si="3"/>
        <v>1706492</v>
      </c>
      <c r="J54" s="50">
        <f t="shared" si="3"/>
        <v>9778142</v>
      </c>
      <c r="K54" s="50">
        <f t="shared" si="3"/>
        <v>3593630</v>
      </c>
      <c r="L54" s="50">
        <f t="shared" si="3"/>
        <v>355311</v>
      </c>
      <c r="M54" s="50">
        <f t="shared" si="3"/>
        <v>2084550</v>
      </c>
      <c r="N54" s="50">
        <f t="shared" si="3"/>
        <v>6033491</v>
      </c>
      <c r="O54" s="50">
        <f t="shared" si="3"/>
        <v>-6913664</v>
      </c>
      <c r="P54" s="50">
        <f t="shared" si="3"/>
        <v>12313883</v>
      </c>
      <c r="Q54" s="50">
        <f t="shared" si="3"/>
        <v>3664222</v>
      </c>
      <c r="R54" s="50">
        <f t="shared" si="3"/>
        <v>9064441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24876074</v>
      </c>
      <c r="X54" s="50">
        <f t="shared" si="3"/>
        <v>3034050</v>
      </c>
      <c r="Y54" s="50">
        <f t="shared" si="3"/>
        <v>21842024</v>
      </c>
      <c r="Z54" s="51">
        <f>+IF(X54&lt;&gt;0,+(Y54/X54)*100,0)</f>
        <v>719.89663980488126</v>
      </c>
      <c r="AA54" s="48">
        <f>SUM(AA51:AA53)</f>
        <v>4045367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174491988</v>
      </c>
      <c r="D56" s="54">
        <f>+D54-D55</f>
        <v>0</v>
      </c>
      <c r="E56" s="55">
        <f t="shared" si="4"/>
        <v>99536</v>
      </c>
      <c r="F56" s="56">
        <f t="shared" si="4"/>
        <v>4045367</v>
      </c>
      <c r="G56" s="56">
        <f t="shared" si="4"/>
        <v>1115826</v>
      </c>
      <c r="H56" s="56">
        <f t="shared" si="4"/>
        <v>6955824</v>
      </c>
      <c r="I56" s="56">
        <f t="shared" si="4"/>
        <v>1706492</v>
      </c>
      <c r="J56" s="56">
        <f t="shared" si="4"/>
        <v>9778142</v>
      </c>
      <c r="K56" s="56">
        <f t="shared" si="4"/>
        <v>3593630</v>
      </c>
      <c r="L56" s="56">
        <f t="shared" si="4"/>
        <v>355311</v>
      </c>
      <c r="M56" s="56">
        <f t="shared" si="4"/>
        <v>2084550</v>
      </c>
      <c r="N56" s="56">
        <f t="shared" si="4"/>
        <v>6033491</v>
      </c>
      <c r="O56" s="56">
        <f t="shared" si="4"/>
        <v>-6913664</v>
      </c>
      <c r="P56" s="56">
        <f t="shared" si="4"/>
        <v>12313883</v>
      </c>
      <c r="Q56" s="56">
        <f t="shared" si="4"/>
        <v>3664222</v>
      </c>
      <c r="R56" s="56">
        <f t="shared" si="4"/>
        <v>9064441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24876074</v>
      </c>
      <c r="X56" s="56">
        <f t="shared" si="4"/>
        <v>3034050</v>
      </c>
      <c r="Y56" s="56">
        <f t="shared" si="4"/>
        <v>21842024</v>
      </c>
      <c r="Z56" s="57">
        <f>+IF(X56&lt;&gt;0,+(Y56/X56)*100,0)</f>
        <v>719.89663980488126</v>
      </c>
      <c r="AA56" s="54">
        <f>+AA54-AA55</f>
        <v>4045367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174491988</v>
      </c>
      <c r="D59" s="48">
        <f>SUM(D56:D58)</f>
        <v>0</v>
      </c>
      <c r="E59" s="49">
        <f t="shared" si="5"/>
        <v>99536</v>
      </c>
      <c r="F59" s="50">
        <f t="shared" si="5"/>
        <v>4045367</v>
      </c>
      <c r="G59" s="50">
        <f t="shared" si="5"/>
        <v>1115826</v>
      </c>
      <c r="H59" s="50">
        <f t="shared" si="5"/>
        <v>6955824</v>
      </c>
      <c r="I59" s="50">
        <f t="shared" si="5"/>
        <v>1706492</v>
      </c>
      <c r="J59" s="50">
        <f t="shared" si="5"/>
        <v>9778142</v>
      </c>
      <c r="K59" s="50">
        <f t="shared" si="5"/>
        <v>3593630</v>
      </c>
      <c r="L59" s="50">
        <f t="shared" si="5"/>
        <v>355311</v>
      </c>
      <c r="M59" s="50">
        <f t="shared" si="5"/>
        <v>2084550</v>
      </c>
      <c r="N59" s="50">
        <f t="shared" si="5"/>
        <v>6033491</v>
      </c>
      <c r="O59" s="50">
        <f t="shared" si="5"/>
        <v>-6913664</v>
      </c>
      <c r="P59" s="50">
        <f t="shared" si="5"/>
        <v>12313883</v>
      </c>
      <c r="Q59" s="50">
        <f t="shared" si="5"/>
        <v>3664222</v>
      </c>
      <c r="R59" s="50">
        <f t="shared" si="5"/>
        <v>9064441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24876074</v>
      </c>
      <c r="X59" s="50">
        <f t="shared" si="5"/>
        <v>3034050</v>
      </c>
      <c r="Y59" s="50">
        <f t="shared" si="5"/>
        <v>21842024</v>
      </c>
      <c r="Z59" s="51">
        <f>+IF(X59&lt;&gt;0,+(Y59/X59)*100,0)</f>
        <v>719.89663980488126</v>
      </c>
      <c r="AA59" s="48">
        <f>SUM(AA56:AA58)</f>
        <v>4045367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174491988</v>
      </c>
      <c r="D62" s="65">
        <f>SUM(D59:D61)</f>
        <v>0</v>
      </c>
      <c r="E62" s="66">
        <f t="shared" si="6"/>
        <v>99536</v>
      </c>
      <c r="F62" s="67">
        <f t="shared" si="6"/>
        <v>4045367</v>
      </c>
      <c r="G62" s="67">
        <f t="shared" si="6"/>
        <v>1115826</v>
      </c>
      <c r="H62" s="67">
        <f t="shared" si="6"/>
        <v>6955824</v>
      </c>
      <c r="I62" s="67">
        <f t="shared" si="6"/>
        <v>1706492</v>
      </c>
      <c r="J62" s="67">
        <f t="shared" si="6"/>
        <v>9778142</v>
      </c>
      <c r="K62" s="67">
        <f t="shared" si="6"/>
        <v>3593630</v>
      </c>
      <c r="L62" s="67">
        <f t="shared" si="6"/>
        <v>355311</v>
      </c>
      <c r="M62" s="67">
        <f t="shared" si="6"/>
        <v>2084550</v>
      </c>
      <c r="N62" s="67">
        <f t="shared" si="6"/>
        <v>6033491</v>
      </c>
      <c r="O62" s="67">
        <f t="shared" si="6"/>
        <v>-6913664</v>
      </c>
      <c r="P62" s="67">
        <f t="shared" si="6"/>
        <v>12313883</v>
      </c>
      <c r="Q62" s="67">
        <f t="shared" si="6"/>
        <v>3664222</v>
      </c>
      <c r="R62" s="67">
        <f t="shared" si="6"/>
        <v>9064441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24876074</v>
      </c>
      <c r="X62" s="67">
        <f t="shared" si="6"/>
        <v>3034050</v>
      </c>
      <c r="Y62" s="67">
        <f t="shared" si="6"/>
        <v>21842024</v>
      </c>
      <c r="Z62" s="68">
        <f>+IF(X62&lt;&gt;0,+(Y62/X62)*100,0)</f>
        <v>719.89663980488126</v>
      </c>
      <c r="AA62" s="65">
        <f>SUM(AA59:AA61)</f>
        <v>4045367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8926592</v>
      </c>
      <c r="D7" s="20">
        <v>0</v>
      </c>
      <c r="E7" s="21">
        <v>9827970</v>
      </c>
      <c r="F7" s="22">
        <v>9827970</v>
      </c>
      <c r="G7" s="22">
        <v>1606848</v>
      </c>
      <c r="H7" s="22">
        <v>-371182</v>
      </c>
      <c r="I7" s="22">
        <v>671808</v>
      </c>
      <c r="J7" s="22">
        <v>1907474</v>
      </c>
      <c r="K7" s="22">
        <v>883142</v>
      </c>
      <c r="L7" s="22">
        <v>658423</v>
      </c>
      <c r="M7" s="22">
        <v>604131</v>
      </c>
      <c r="N7" s="22">
        <v>2145696</v>
      </c>
      <c r="O7" s="22">
        <v>740679</v>
      </c>
      <c r="P7" s="22">
        <v>109092</v>
      </c>
      <c r="Q7" s="22">
        <v>1193620</v>
      </c>
      <c r="R7" s="22">
        <v>2043391</v>
      </c>
      <c r="S7" s="22">
        <v>0</v>
      </c>
      <c r="T7" s="22">
        <v>0</v>
      </c>
      <c r="U7" s="22">
        <v>0</v>
      </c>
      <c r="V7" s="22">
        <v>0</v>
      </c>
      <c r="W7" s="22">
        <v>6096561</v>
      </c>
      <c r="X7" s="22">
        <v>7370973</v>
      </c>
      <c r="Y7" s="22">
        <v>-1274412</v>
      </c>
      <c r="Z7" s="23">
        <v>-17.289603421420754</v>
      </c>
      <c r="AA7" s="20">
        <v>9827970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17155</v>
      </c>
      <c r="D10" s="20">
        <v>0</v>
      </c>
      <c r="E10" s="21">
        <v>10600</v>
      </c>
      <c r="F10" s="22">
        <v>35600</v>
      </c>
      <c r="G10" s="22">
        <v>1938</v>
      </c>
      <c r="H10" s="22">
        <v>3835</v>
      </c>
      <c r="I10" s="22">
        <v>2400</v>
      </c>
      <c r="J10" s="22">
        <v>8173</v>
      </c>
      <c r="K10" s="22">
        <v>4476</v>
      </c>
      <c r="L10" s="22">
        <v>1944</v>
      </c>
      <c r="M10" s="22">
        <v>2412</v>
      </c>
      <c r="N10" s="22">
        <v>8832</v>
      </c>
      <c r="O10" s="22">
        <v>4073</v>
      </c>
      <c r="P10" s="22">
        <v>2426</v>
      </c>
      <c r="Q10" s="22">
        <v>1288</v>
      </c>
      <c r="R10" s="22">
        <v>7787</v>
      </c>
      <c r="S10" s="22">
        <v>0</v>
      </c>
      <c r="T10" s="22">
        <v>0</v>
      </c>
      <c r="U10" s="22">
        <v>0</v>
      </c>
      <c r="V10" s="22">
        <v>0</v>
      </c>
      <c r="W10" s="22">
        <v>24792</v>
      </c>
      <c r="X10" s="22">
        <v>20613</v>
      </c>
      <c r="Y10" s="22">
        <v>4179</v>
      </c>
      <c r="Z10" s="23">
        <v>20.273613738902636</v>
      </c>
      <c r="AA10" s="20">
        <v>35600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1890000</v>
      </c>
      <c r="D28" s="20">
        <v>0</v>
      </c>
      <c r="E28" s="21">
        <v>1890000</v>
      </c>
      <c r="F28" s="22">
        <v>10000000</v>
      </c>
      <c r="G28" s="22">
        <v>0</v>
      </c>
      <c r="H28" s="22">
        <v>0</v>
      </c>
      <c r="I28" s="22">
        <v>0</v>
      </c>
      <c r="J28" s="22">
        <v>0</v>
      </c>
      <c r="K28" s="22">
        <v>1890000</v>
      </c>
      <c r="L28" s="22">
        <v>0</v>
      </c>
      <c r="M28" s="22">
        <v>0</v>
      </c>
      <c r="N28" s="22">
        <v>1890000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1890000</v>
      </c>
      <c r="X28" s="22">
        <v>4661500</v>
      </c>
      <c r="Y28" s="22">
        <v>-2771500</v>
      </c>
      <c r="Z28" s="23">
        <v>-59.455111015767457</v>
      </c>
      <c r="AA28" s="20">
        <v>10000000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10833747</v>
      </c>
      <c r="D35" s="29">
        <f t="shared" ref="D35:Y35" si="0">SUM(D6:D34)</f>
        <v>0</v>
      </c>
      <c r="E35" s="30">
        <f t="shared" si="0"/>
        <v>11728570</v>
      </c>
      <c r="F35" s="31">
        <f t="shared" si="0"/>
        <v>19863570</v>
      </c>
      <c r="G35" s="31">
        <f t="shared" si="0"/>
        <v>1608786</v>
      </c>
      <c r="H35" s="31">
        <f t="shared" si="0"/>
        <v>-367347</v>
      </c>
      <c r="I35" s="31">
        <f t="shared" si="0"/>
        <v>674208</v>
      </c>
      <c r="J35" s="31">
        <f t="shared" si="0"/>
        <v>1915647</v>
      </c>
      <c r="K35" s="31">
        <f t="shared" si="0"/>
        <v>2777618</v>
      </c>
      <c r="L35" s="31">
        <f t="shared" si="0"/>
        <v>660367</v>
      </c>
      <c r="M35" s="31">
        <f t="shared" si="0"/>
        <v>606543</v>
      </c>
      <c r="N35" s="31">
        <f t="shared" si="0"/>
        <v>4044528</v>
      </c>
      <c r="O35" s="31">
        <f t="shared" si="0"/>
        <v>744752</v>
      </c>
      <c r="P35" s="31">
        <f t="shared" si="0"/>
        <v>111518</v>
      </c>
      <c r="Q35" s="31">
        <f t="shared" si="0"/>
        <v>1194908</v>
      </c>
      <c r="R35" s="31">
        <f t="shared" si="0"/>
        <v>2051178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8011353</v>
      </c>
      <c r="X35" s="31">
        <f t="shared" si="0"/>
        <v>12053086</v>
      </c>
      <c r="Y35" s="31">
        <f t="shared" si="0"/>
        <v>-4041733</v>
      </c>
      <c r="Z35" s="32">
        <f>+IF(X35&lt;&gt;0,+(Y35/X35)*100,0)</f>
        <v>-33.532764969900654</v>
      </c>
      <c r="AA35" s="29">
        <f>SUM(AA6:AA34)</f>
        <v>19863570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5664305</v>
      </c>
      <c r="D37" s="20">
        <v>0</v>
      </c>
      <c r="E37" s="21">
        <v>4639638</v>
      </c>
      <c r="F37" s="22">
        <v>4694638</v>
      </c>
      <c r="G37" s="22">
        <v>0</v>
      </c>
      <c r="H37" s="22">
        <v>1131789</v>
      </c>
      <c r="I37" s="22">
        <v>522292</v>
      </c>
      <c r="J37" s="22">
        <v>1654081</v>
      </c>
      <c r="K37" s="22">
        <v>579159</v>
      </c>
      <c r="L37" s="22">
        <v>538443</v>
      </c>
      <c r="M37" s="22">
        <v>543903</v>
      </c>
      <c r="N37" s="22">
        <v>1661505</v>
      </c>
      <c r="O37" s="22">
        <v>608031</v>
      </c>
      <c r="P37" s="22">
        <v>0</v>
      </c>
      <c r="Q37" s="22">
        <v>1030584</v>
      </c>
      <c r="R37" s="22">
        <v>1638615</v>
      </c>
      <c r="S37" s="22">
        <v>0</v>
      </c>
      <c r="T37" s="22">
        <v>0</v>
      </c>
      <c r="U37" s="22">
        <v>0</v>
      </c>
      <c r="V37" s="22">
        <v>0</v>
      </c>
      <c r="W37" s="22">
        <v>4954201</v>
      </c>
      <c r="X37" s="22">
        <v>3501733</v>
      </c>
      <c r="Y37" s="22">
        <v>1452468</v>
      </c>
      <c r="Z37" s="23">
        <v>41.478547907564625</v>
      </c>
      <c r="AA37" s="20">
        <v>4694638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8010329</v>
      </c>
      <c r="D40" s="20">
        <v>0</v>
      </c>
      <c r="E40" s="21">
        <v>7752000</v>
      </c>
      <c r="F40" s="22">
        <v>7252000</v>
      </c>
      <c r="G40" s="22">
        <v>0</v>
      </c>
      <c r="H40" s="22">
        <v>404706</v>
      </c>
      <c r="I40" s="22">
        <v>948261</v>
      </c>
      <c r="J40" s="22">
        <v>1352967</v>
      </c>
      <c r="K40" s="22">
        <v>1701129</v>
      </c>
      <c r="L40" s="22">
        <v>731016</v>
      </c>
      <c r="M40" s="22">
        <v>728934</v>
      </c>
      <c r="N40" s="22">
        <v>3161079</v>
      </c>
      <c r="O40" s="22">
        <v>1100870</v>
      </c>
      <c r="P40" s="22">
        <v>1085525</v>
      </c>
      <c r="Q40" s="22">
        <v>0</v>
      </c>
      <c r="R40" s="22">
        <v>2186395</v>
      </c>
      <c r="S40" s="22">
        <v>0</v>
      </c>
      <c r="T40" s="22">
        <v>0</v>
      </c>
      <c r="U40" s="22">
        <v>0</v>
      </c>
      <c r="V40" s="22">
        <v>0</v>
      </c>
      <c r="W40" s="22">
        <v>6700441</v>
      </c>
      <c r="X40" s="22">
        <v>5614009</v>
      </c>
      <c r="Y40" s="22">
        <v>1086432</v>
      </c>
      <c r="Z40" s="23">
        <v>19.352159927068161</v>
      </c>
      <c r="AA40" s="20">
        <v>7252000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3000000</v>
      </c>
      <c r="F41" s="22">
        <v>3750000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2550000</v>
      </c>
      <c r="Y41" s="22">
        <v>-2550000</v>
      </c>
      <c r="Z41" s="23">
        <v>-100</v>
      </c>
      <c r="AA41" s="20">
        <v>3750000</v>
      </c>
    </row>
    <row r="42" spans="1:27" x14ac:dyDescent="0.25">
      <c r="A42" s="19" t="s">
        <v>68</v>
      </c>
      <c r="B42" s="15" t="s">
        <v>32</v>
      </c>
      <c r="C42" s="20">
        <v>5699965</v>
      </c>
      <c r="D42" s="20">
        <v>0</v>
      </c>
      <c r="E42" s="21">
        <v>1500000</v>
      </c>
      <c r="F42" s="22">
        <v>1500000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1125000</v>
      </c>
      <c r="Y42" s="22">
        <v>-1125000</v>
      </c>
      <c r="Z42" s="23">
        <v>-100</v>
      </c>
      <c r="AA42" s="20">
        <v>1500000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9017922</v>
      </c>
      <c r="D44" s="20">
        <v>0</v>
      </c>
      <c r="E44" s="21">
        <v>11736500</v>
      </c>
      <c r="F44" s="22">
        <v>12936500</v>
      </c>
      <c r="G44" s="22">
        <v>597454</v>
      </c>
      <c r="H44" s="22">
        <v>1121399</v>
      </c>
      <c r="I44" s="22">
        <v>709747</v>
      </c>
      <c r="J44" s="22">
        <v>2428600</v>
      </c>
      <c r="K44" s="22">
        <v>785272</v>
      </c>
      <c r="L44" s="22">
        <v>937508</v>
      </c>
      <c r="M44" s="22">
        <v>1220484</v>
      </c>
      <c r="N44" s="22">
        <v>2943264</v>
      </c>
      <c r="O44" s="22">
        <v>202836</v>
      </c>
      <c r="P44" s="22">
        <v>1405152</v>
      </c>
      <c r="Q44" s="22">
        <v>14216</v>
      </c>
      <c r="R44" s="22">
        <v>1622204</v>
      </c>
      <c r="S44" s="22">
        <v>0</v>
      </c>
      <c r="T44" s="22">
        <v>0</v>
      </c>
      <c r="U44" s="22">
        <v>0</v>
      </c>
      <c r="V44" s="22">
        <v>0</v>
      </c>
      <c r="W44" s="22">
        <v>6994068</v>
      </c>
      <c r="X44" s="22">
        <v>9282369</v>
      </c>
      <c r="Y44" s="22">
        <v>-2288301</v>
      </c>
      <c r="Z44" s="23">
        <v>-24.652122750129841</v>
      </c>
      <c r="AA44" s="20">
        <v>12936500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3862076</v>
      </c>
      <c r="D46" s="20">
        <v>0</v>
      </c>
      <c r="E46" s="21">
        <v>0</v>
      </c>
      <c r="F46" s="22">
        <v>1581333</v>
      </c>
      <c r="G46" s="22">
        <v>0</v>
      </c>
      <c r="H46" s="22">
        <v>0</v>
      </c>
      <c r="I46" s="22">
        <v>2346</v>
      </c>
      <c r="J46" s="22">
        <v>2346</v>
      </c>
      <c r="K46" s="22">
        <v>0</v>
      </c>
      <c r="L46" s="22">
        <v>0</v>
      </c>
      <c r="M46" s="22">
        <v>1584902</v>
      </c>
      <c r="N46" s="22">
        <v>1584902</v>
      </c>
      <c r="O46" s="22">
        <v>-5918</v>
      </c>
      <c r="P46" s="22">
        <v>0</v>
      </c>
      <c r="Q46" s="22">
        <v>0</v>
      </c>
      <c r="R46" s="22">
        <v>-5918</v>
      </c>
      <c r="S46" s="22">
        <v>0</v>
      </c>
      <c r="T46" s="22">
        <v>0</v>
      </c>
      <c r="U46" s="22">
        <v>0</v>
      </c>
      <c r="V46" s="22">
        <v>0</v>
      </c>
      <c r="W46" s="22">
        <v>1581330</v>
      </c>
      <c r="X46" s="22">
        <v>632530</v>
      </c>
      <c r="Y46" s="22">
        <v>948800</v>
      </c>
      <c r="Z46" s="23">
        <v>150.00079047634105</v>
      </c>
      <c r="AA46" s="20">
        <v>1581333</v>
      </c>
    </row>
    <row r="47" spans="1:27" x14ac:dyDescent="0.25">
      <c r="A47" s="19" t="s">
        <v>73</v>
      </c>
      <c r="B47" s="15" t="s">
        <v>32</v>
      </c>
      <c r="C47" s="20">
        <v>219813</v>
      </c>
      <c r="D47" s="20">
        <v>0</v>
      </c>
      <c r="E47" s="21">
        <v>269157</v>
      </c>
      <c r="F47" s="22">
        <v>250657</v>
      </c>
      <c r="G47" s="22">
        <v>0</v>
      </c>
      <c r="H47" s="22">
        <v>9928</v>
      </c>
      <c r="I47" s="22">
        <v>4467</v>
      </c>
      <c r="J47" s="22">
        <v>14395</v>
      </c>
      <c r="K47" s="22">
        <v>5532</v>
      </c>
      <c r="L47" s="22">
        <v>6317</v>
      </c>
      <c r="M47" s="22">
        <v>4630</v>
      </c>
      <c r="N47" s="22">
        <v>16479</v>
      </c>
      <c r="O47" s="22">
        <v>9275</v>
      </c>
      <c r="P47" s="22">
        <v>0</v>
      </c>
      <c r="Q47" s="22">
        <v>14222</v>
      </c>
      <c r="R47" s="22">
        <v>23497</v>
      </c>
      <c r="S47" s="22">
        <v>0</v>
      </c>
      <c r="T47" s="22">
        <v>0</v>
      </c>
      <c r="U47" s="22">
        <v>0</v>
      </c>
      <c r="V47" s="22">
        <v>0</v>
      </c>
      <c r="W47" s="22">
        <v>54371</v>
      </c>
      <c r="X47" s="22">
        <v>194470</v>
      </c>
      <c r="Y47" s="22">
        <v>-140099</v>
      </c>
      <c r="Z47" s="23">
        <v>-72.041445981385294</v>
      </c>
      <c r="AA47" s="20">
        <v>250657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650000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260000</v>
      </c>
      <c r="Y49" s="22">
        <v>-260000</v>
      </c>
      <c r="Z49" s="23">
        <v>-100</v>
      </c>
      <c r="AA49" s="20">
        <v>650000</v>
      </c>
    </row>
    <row r="50" spans="1:27" x14ac:dyDescent="0.25">
      <c r="A50" s="37" t="s">
        <v>76</v>
      </c>
      <c r="B50" s="28" t="s">
        <v>32</v>
      </c>
      <c r="C50" s="29">
        <f>SUM(C37:C49)</f>
        <v>32474410</v>
      </c>
      <c r="D50" s="29">
        <f t="shared" ref="D50:Y50" si="1">SUM(D37:D49)</f>
        <v>0</v>
      </c>
      <c r="E50" s="30">
        <f t="shared" si="1"/>
        <v>28897295</v>
      </c>
      <c r="F50" s="31">
        <f t="shared" si="1"/>
        <v>32615128</v>
      </c>
      <c r="G50" s="31">
        <f t="shared" si="1"/>
        <v>597454</v>
      </c>
      <c r="H50" s="31">
        <f t="shared" si="1"/>
        <v>2667822</v>
      </c>
      <c r="I50" s="31">
        <f t="shared" si="1"/>
        <v>2187113</v>
      </c>
      <c r="J50" s="31">
        <f t="shared" si="1"/>
        <v>5452389</v>
      </c>
      <c r="K50" s="31">
        <f t="shared" si="1"/>
        <v>3071092</v>
      </c>
      <c r="L50" s="31">
        <f t="shared" si="1"/>
        <v>2213284</v>
      </c>
      <c r="M50" s="31">
        <f t="shared" si="1"/>
        <v>4082853</v>
      </c>
      <c r="N50" s="31">
        <f t="shared" si="1"/>
        <v>9367229</v>
      </c>
      <c r="O50" s="31">
        <f t="shared" si="1"/>
        <v>1915094</v>
      </c>
      <c r="P50" s="31">
        <f t="shared" si="1"/>
        <v>2490677</v>
      </c>
      <c r="Q50" s="31">
        <f t="shared" si="1"/>
        <v>1059022</v>
      </c>
      <c r="R50" s="31">
        <f t="shared" si="1"/>
        <v>5464793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20284411</v>
      </c>
      <c r="X50" s="31">
        <f t="shared" si="1"/>
        <v>23160111</v>
      </c>
      <c r="Y50" s="31">
        <f t="shared" si="1"/>
        <v>-2875700</v>
      </c>
      <c r="Z50" s="32">
        <f>+IF(X50&lt;&gt;0,+(Y50/X50)*100,0)</f>
        <v>-12.416607157020966</v>
      </c>
      <c r="AA50" s="29">
        <f>SUM(AA37:AA49)</f>
        <v>32615128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-21640663</v>
      </c>
      <c r="D51" s="39">
        <f t="shared" si="2"/>
        <v>0</v>
      </c>
      <c r="E51" s="40">
        <f t="shared" si="2"/>
        <v>-17168725</v>
      </c>
      <c r="F51" s="41">
        <f t="shared" si="2"/>
        <v>-12751558</v>
      </c>
      <c r="G51" s="41">
        <f t="shared" si="2"/>
        <v>1011332</v>
      </c>
      <c r="H51" s="41">
        <f t="shared" si="2"/>
        <v>-3035169</v>
      </c>
      <c r="I51" s="41">
        <f t="shared" si="2"/>
        <v>-1512905</v>
      </c>
      <c r="J51" s="41">
        <f t="shared" si="2"/>
        <v>-3536742</v>
      </c>
      <c r="K51" s="41">
        <f t="shared" si="2"/>
        <v>-293474</v>
      </c>
      <c r="L51" s="41">
        <f t="shared" si="2"/>
        <v>-1552917</v>
      </c>
      <c r="M51" s="41">
        <f t="shared" si="2"/>
        <v>-3476310</v>
      </c>
      <c r="N51" s="41">
        <f t="shared" si="2"/>
        <v>-5322701</v>
      </c>
      <c r="O51" s="41">
        <f t="shared" si="2"/>
        <v>-1170342</v>
      </c>
      <c r="P51" s="41">
        <f t="shared" si="2"/>
        <v>-2379159</v>
      </c>
      <c r="Q51" s="41">
        <f t="shared" si="2"/>
        <v>135886</v>
      </c>
      <c r="R51" s="41">
        <f t="shared" si="2"/>
        <v>-3413615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-12273058</v>
      </c>
      <c r="X51" s="41">
        <f t="shared" si="2"/>
        <v>-11107025</v>
      </c>
      <c r="Y51" s="41">
        <f t="shared" si="2"/>
        <v>-1166033</v>
      </c>
      <c r="Z51" s="42">
        <f>+IF(X51&lt;&gt;0,+(Y51/X51)*100,0)</f>
        <v>10.498157697493253</v>
      </c>
      <c r="AA51" s="39">
        <f>+AA35-AA50</f>
        <v>-12751558</v>
      </c>
    </row>
    <row r="52" spans="1:27" x14ac:dyDescent="0.25">
      <c r="A52" s="43" t="s">
        <v>78</v>
      </c>
      <c r="B52" s="15" t="s">
        <v>32</v>
      </c>
      <c r="C52" s="20">
        <v>22194363</v>
      </c>
      <c r="D52" s="20">
        <v>0</v>
      </c>
      <c r="E52" s="21">
        <v>18440000</v>
      </c>
      <c r="F52" s="22">
        <v>18440000</v>
      </c>
      <c r="G52" s="22">
        <v>0</v>
      </c>
      <c r="H52" s="22">
        <v>835935</v>
      </c>
      <c r="I52" s="22">
        <v>0</v>
      </c>
      <c r="J52" s="22">
        <v>835935</v>
      </c>
      <c r="K52" s="22">
        <v>12144629</v>
      </c>
      <c r="L52" s="22">
        <v>-11322223</v>
      </c>
      <c r="M52" s="22">
        <v>82821</v>
      </c>
      <c r="N52" s="22">
        <v>905227</v>
      </c>
      <c r="O52" s="22">
        <v>0</v>
      </c>
      <c r="P52" s="22">
        <v>0</v>
      </c>
      <c r="Q52" s="22">
        <v>-859163</v>
      </c>
      <c r="R52" s="22">
        <v>-859163</v>
      </c>
      <c r="S52" s="22">
        <v>0</v>
      </c>
      <c r="T52" s="22">
        <v>0</v>
      </c>
      <c r="U52" s="22">
        <v>0</v>
      </c>
      <c r="V52" s="22">
        <v>0</v>
      </c>
      <c r="W52" s="22">
        <v>881999</v>
      </c>
      <c r="X52" s="22">
        <v>13830003</v>
      </c>
      <c r="Y52" s="22">
        <v>-12948004</v>
      </c>
      <c r="Z52" s="23">
        <v>-93.62256826697724</v>
      </c>
      <c r="AA52" s="20">
        <v>18440000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553700</v>
      </c>
      <c r="D54" s="48">
        <f t="shared" si="3"/>
        <v>0</v>
      </c>
      <c r="E54" s="49">
        <f t="shared" si="3"/>
        <v>1271275</v>
      </c>
      <c r="F54" s="50">
        <f t="shared" si="3"/>
        <v>5688442</v>
      </c>
      <c r="G54" s="50">
        <f t="shared" si="3"/>
        <v>1011332</v>
      </c>
      <c r="H54" s="50">
        <f t="shared" si="3"/>
        <v>-2199234</v>
      </c>
      <c r="I54" s="50">
        <f t="shared" si="3"/>
        <v>-1512905</v>
      </c>
      <c r="J54" s="50">
        <f t="shared" si="3"/>
        <v>-2700807</v>
      </c>
      <c r="K54" s="50">
        <f t="shared" si="3"/>
        <v>11851155</v>
      </c>
      <c r="L54" s="50">
        <f t="shared" si="3"/>
        <v>-12875140</v>
      </c>
      <c r="M54" s="50">
        <f t="shared" si="3"/>
        <v>-3393489</v>
      </c>
      <c r="N54" s="50">
        <f t="shared" si="3"/>
        <v>-4417474</v>
      </c>
      <c r="O54" s="50">
        <f t="shared" si="3"/>
        <v>-1170342</v>
      </c>
      <c r="P54" s="50">
        <f t="shared" si="3"/>
        <v>-2379159</v>
      </c>
      <c r="Q54" s="50">
        <f t="shared" si="3"/>
        <v>-723277</v>
      </c>
      <c r="R54" s="50">
        <f t="shared" si="3"/>
        <v>-4272778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-11391059</v>
      </c>
      <c r="X54" s="50">
        <f t="shared" si="3"/>
        <v>2722978</v>
      </c>
      <c r="Y54" s="50">
        <f t="shared" si="3"/>
        <v>-14114037</v>
      </c>
      <c r="Z54" s="51">
        <f>+IF(X54&lt;&gt;0,+(Y54/X54)*100,0)</f>
        <v>-518.33092298211739</v>
      </c>
      <c r="AA54" s="48">
        <f>SUM(AA51:AA53)</f>
        <v>5688442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553700</v>
      </c>
      <c r="D56" s="54">
        <f>+D54-D55</f>
        <v>0</v>
      </c>
      <c r="E56" s="55">
        <f t="shared" si="4"/>
        <v>1271275</v>
      </c>
      <c r="F56" s="56">
        <f t="shared" si="4"/>
        <v>5688442</v>
      </c>
      <c r="G56" s="56">
        <f t="shared" si="4"/>
        <v>1011332</v>
      </c>
      <c r="H56" s="56">
        <f t="shared" si="4"/>
        <v>-2199234</v>
      </c>
      <c r="I56" s="56">
        <f t="shared" si="4"/>
        <v>-1512905</v>
      </c>
      <c r="J56" s="56">
        <f t="shared" si="4"/>
        <v>-2700807</v>
      </c>
      <c r="K56" s="56">
        <f t="shared" si="4"/>
        <v>11851155</v>
      </c>
      <c r="L56" s="56">
        <f t="shared" si="4"/>
        <v>-12875140</v>
      </c>
      <c r="M56" s="56">
        <f t="shared" si="4"/>
        <v>-3393489</v>
      </c>
      <c r="N56" s="56">
        <f t="shared" si="4"/>
        <v>-4417474</v>
      </c>
      <c r="O56" s="56">
        <f t="shared" si="4"/>
        <v>-1170342</v>
      </c>
      <c r="P56" s="56">
        <f t="shared" si="4"/>
        <v>-2379159</v>
      </c>
      <c r="Q56" s="56">
        <f t="shared" si="4"/>
        <v>-723277</v>
      </c>
      <c r="R56" s="56">
        <f t="shared" si="4"/>
        <v>-4272778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-11391059</v>
      </c>
      <c r="X56" s="56">
        <f t="shared" si="4"/>
        <v>2722978</v>
      </c>
      <c r="Y56" s="56">
        <f t="shared" si="4"/>
        <v>-14114037</v>
      </c>
      <c r="Z56" s="57">
        <f>+IF(X56&lt;&gt;0,+(Y56/X56)*100,0)</f>
        <v>-518.33092298211739</v>
      </c>
      <c r="AA56" s="54">
        <f>+AA54-AA55</f>
        <v>5688442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553700</v>
      </c>
      <c r="D59" s="48">
        <f>SUM(D56:D58)</f>
        <v>0</v>
      </c>
      <c r="E59" s="49">
        <f t="shared" si="5"/>
        <v>1271275</v>
      </c>
      <c r="F59" s="50">
        <f t="shared" si="5"/>
        <v>5688442</v>
      </c>
      <c r="G59" s="50">
        <f t="shared" si="5"/>
        <v>1011332</v>
      </c>
      <c r="H59" s="50">
        <f t="shared" si="5"/>
        <v>-2199234</v>
      </c>
      <c r="I59" s="50">
        <f t="shared" si="5"/>
        <v>-1512905</v>
      </c>
      <c r="J59" s="50">
        <f t="shared" si="5"/>
        <v>-2700807</v>
      </c>
      <c r="K59" s="50">
        <f t="shared" si="5"/>
        <v>11851155</v>
      </c>
      <c r="L59" s="50">
        <f t="shared" si="5"/>
        <v>-12875140</v>
      </c>
      <c r="M59" s="50">
        <f t="shared" si="5"/>
        <v>-3393489</v>
      </c>
      <c r="N59" s="50">
        <f t="shared" si="5"/>
        <v>-4417474</v>
      </c>
      <c r="O59" s="50">
        <f t="shared" si="5"/>
        <v>-1170342</v>
      </c>
      <c r="P59" s="50">
        <f t="shared" si="5"/>
        <v>-2379159</v>
      </c>
      <c r="Q59" s="50">
        <f t="shared" si="5"/>
        <v>-723277</v>
      </c>
      <c r="R59" s="50">
        <f t="shared" si="5"/>
        <v>-4272778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-11391059</v>
      </c>
      <c r="X59" s="50">
        <f t="shared" si="5"/>
        <v>2722978</v>
      </c>
      <c r="Y59" s="50">
        <f t="shared" si="5"/>
        <v>-14114037</v>
      </c>
      <c r="Z59" s="51">
        <f>+IF(X59&lt;&gt;0,+(Y59/X59)*100,0)</f>
        <v>-518.33092298211739</v>
      </c>
      <c r="AA59" s="48">
        <f>SUM(AA56:AA58)</f>
        <v>5688442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553700</v>
      </c>
      <c r="D62" s="65">
        <f>SUM(D59:D61)</f>
        <v>0</v>
      </c>
      <c r="E62" s="66">
        <f t="shared" si="6"/>
        <v>1271275</v>
      </c>
      <c r="F62" s="67">
        <f t="shared" si="6"/>
        <v>5688442</v>
      </c>
      <c r="G62" s="67">
        <f t="shared" si="6"/>
        <v>1011332</v>
      </c>
      <c r="H62" s="67">
        <f t="shared" si="6"/>
        <v>-2199234</v>
      </c>
      <c r="I62" s="67">
        <f t="shared" si="6"/>
        <v>-1512905</v>
      </c>
      <c r="J62" s="67">
        <f t="shared" si="6"/>
        <v>-2700807</v>
      </c>
      <c r="K62" s="67">
        <f t="shared" si="6"/>
        <v>11851155</v>
      </c>
      <c r="L62" s="67">
        <f t="shared" si="6"/>
        <v>-12875140</v>
      </c>
      <c r="M62" s="67">
        <f t="shared" si="6"/>
        <v>-3393489</v>
      </c>
      <c r="N62" s="67">
        <f t="shared" si="6"/>
        <v>-4417474</v>
      </c>
      <c r="O62" s="67">
        <f t="shared" si="6"/>
        <v>-1170342</v>
      </c>
      <c r="P62" s="67">
        <f t="shared" si="6"/>
        <v>-2379159</v>
      </c>
      <c r="Q62" s="67">
        <f t="shared" si="6"/>
        <v>-723277</v>
      </c>
      <c r="R62" s="67">
        <f t="shared" si="6"/>
        <v>-4272778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-11391059</v>
      </c>
      <c r="X62" s="67">
        <f t="shared" si="6"/>
        <v>2722978</v>
      </c>
      <c r="Y62" s="67">
        <f t="shared" si="6"/>
        <v>-14114037</v>
      </c>
      <c r="Z62" s="68">
        <f>+IF(X62&lt;&gt;0,+(Y62/X62)*100,0)</f>
        <v>-518.33092298211739</v>
      </c>
      <c r="AA62" s="65">
        <f>SUM(AA59:AA61)</f>
        <v>5688442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519934679</v>
      </c>
      <c r="D7" s="20">
        <v>0</v>
      </c>
      <c r="E7" s="21">
        <v>633687116</v>
      </c>
      <c r="F7" s="22">
        <v>560165201</v>
      </c>
      <c r="G7" s="22">
        <v>46773057</v>
      </c>
      <c r="H7" s="22">
        <v>45685381</v>
      </c>
      <c r="I7" s="22">
        <v>47426553</v>
      </c>
      <c r="J7" s="22">
        <v>139884991</v>
      </c>
      <c r="K7" s="22">
        <v>53989930</v>
      </c>
      <c r="L7" s="22">
        <v>42471298</v>
      </c>
      <c r="M7" s="22">
        <v>49068041</v>
      </c>
      <c r="N7" s="22">
        <v>145529269</v>
      </c>
      <c r="O7" s="22">
        <v>48984296</v>
      </c>
      <c r="P7" s="22">
        <v>48743733</v>
      </c>
      <c r="Q7" s="22">
        <v>48048067</v>
      </c>
      <c r="R7" s="22">
        <v>145776096</v>
      </c>
      <c r="S7" s="22">
        <v>0</v>
      </c>
      <c r="T7" s="22">
        <v>0</v>
      </c>
      <c r="U7" s="22">
        <v>0</v>
      </c>
      <c r="V7" s="22">
        <v>0</v>
      </c>
      <c r="W7" s="22">
        <v>431190356</v>
      </c>
      <c r="X7" s="22">
        <v>420123888</v>
      </c>
      <c r="Y7" s="22">
        <v>11066468</v>
      </c>
      <c r="Z7" s="23">
        <v>2.634096350169929</v>
      </c>
      <c r="AA7" s="20">
        <v>560165201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259656722</v>
      </c>
      <c r="D13" s="20">
        <v>0</v>
      </c>
      <c r="E13" s="21">
        <v>230000201</v>
      </c>
      <c r="F13" s="22">
        <v>230000201</v>
      </c>
      <c r="G13" s="22">
        <v>19999856</v>
      </c>
      <c r="H13" s="22">
        <v>19716173</v>
      </c>
      <c r="I13" s="22">
        <v>19952946</v>
      </c>
      <c r="J13" s="22">
        <v>59668975</v>
      </c>
      <c r="K13" s="22">
        <v>20344061</v>
      </c>
      <c r="L13" s="22">
        <v>21327867</v>
      </c>
      <c r="M13" s="22">
        <v>21746330</v>
      </c>
      <c r="N13" s="22">
        <v>63418258</v>
      </c>
      <c r="O13" s="22">
        <v>21636124</v>
      </c>
      <c r="P13" s="22">
        <v>21997276</v>
      </c>
      <c r="Q13" s="22">
        <v>22299466</v>
      </c>
      <c r="R13" s="22">
        <v>65932866</v>
      </c>
      <c r="S13" s="22">
        <v>0</v>
      </c>
      <c r="T13" s="22">
        <v>0</v>
      </c>
      <c r="U13" s="22">
        <v>0</v>
      </c>
      <c r="V13" s="22">
        <v>0</v>
      </c>
      <c r="W13" s="22">
        <v>189020099</v>
      </c>
      <c r="X13" s="22">
        <v>172500147</v>
      </c>
      <c r="Y13" s="22">
        <v>16519952</v>
      </c>
      <c r="Z13" s="23">
        <v>9.5767756070375984</v>
      </c>
      <c r="AA13" s="20">
        <v>230000201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6402</v>
      </c>
      <c r="H22" s="22">
        <v>27540</v>
      </c>
      <c r="I22" s="22">
        <v>26113</v>
      </c>
      <c r="J22" s="22">
        <v>60055</v>
      </c>
      <c r="K22" s="22">
        <v>17019</v>
      </c>
      <c r="L22" s="22">
        <v>36270</v>
      </c>
      <c r="M22" s="22">
        <v>8797</v>
      </c>
      <c r="N22" s="22">
        <v>62086</v>
      </c>
      <c r="O22" s="22">
        <v>17427</v>
      </c>
      <c r="P22" s="22">
        <v>21064</v>
      </c>
      <c r="Q22" s="22">
        <v>30840</v>
      </c>
      <c r="R22" s="22">
        <v>69331</v>
      </c>
      <c r="S22" s="22">
        <v>0</v>
      </c>
      <c r="T22" s="22">
        <v>0</v>
      </c>
      <c r="U22" s="22">
        <v>0</v>
      </c>
      <c r="V22" s="22">
        <v>0</v>
      </c>
      <c r="W22" s="22">
        <v>191472</v>
      </c>
      <c r="X22" s="22">
        <v>0</v>
      </c>
      <c r="Y22" s="22">
        <v>191472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779591401</v>
      </c>
      <c r="D35" s="29">
        <f t="shared" ref="D35:Y35" si="0">SUM(D6:D34)</f>
        <v>0</v>
      </c>
      <c r="E35" s="30">
        <f t="shared" si="0"/>
        <v>863687317</v>
      </c>
      <c r="F35" s="31">
        <f t="shared" si="0"/>
        <v>790165402</v>
      </c>
      <c r="G35" s="31">
        <f t="shared" si="0"/>
        <v>66779315</v>
      </c>
      <c r="H35" s="31">
        <f t="shared" si="0"/>
        <v>65429094</v>
      </c>
      <c r="I35" s="31">
        <f t="shared" si="0"/>
        <v>67405612</v>
      </c>
      <c r="J35" s="31">
        <f t="shared" si="0"/>
        <v>199614021</v>
      </c>
      <c r="K35" s="31">
        <f t="shared" si="0"/>
        <v>74351010</v>
      </c>
      <c r="L35" s="31">
        <f t="shared" si="0"/>
        <v>63835435</v>
      </c>
      <c r="M35" s="31">
        <f t="shared" si="0"/>
        <v>70823168</v>
      </c>
      <c r="N35" s="31">
        <f t="shared" si="0"/>
        <v>209009613</v>
      </c>
      <c r="O35" s="31">
        <f t="shared" si="0"/>
        <v>70637847</v>
      </c>
      <c r="P35" s="31">
        <f t="shared" si="0"/>
        <v>70762073</v>
      </c>
      <c r="Q35" s="31">
        <f t="shared" si="0"/>
        <v>70378373</v>
      </c>
      <c r="R35" s="31">
        <f t="shared" si="0"/>
        <v>211778293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620401927</v>
      </c>
      <c r="X35" s="31">
        <f t="shared" si="0"/>
        <v>592624035</v>
      </c>
      <c r="Y35" s="31">
        <f t="shared" si="0"/>
        <v>27777892</v>
      </c>
      <c r="Z35" s="32">
        <f>+IF(X35&lt;&gt;0,+(Y35/X35)*100,0)</f>
        <v>4.6872705728177229</v>
      </c>
      <c r="AA35" s="29">
        <f>SUM(AA6:AA34)</f>
        <v>790165402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82857146</v>
      </c>
      <c r="D37" s="20">
        <v>0</v>
      </c>
      <c r="E37" s="21">
        <v>61405739</v>
      </c>
      <c r="F37" s="22">
        <v>61405739</v>
      </c>
      <c r="G37" s="22">
        <v>7273364</v>
      </c>
      <c r="H37" s="22">
        <v>6104479</v>
      </c>
      <c r="I37" s="22">
        <v>6258488</v>
      </c>
      <c r="J37" s="22">
        <v>19636331</v>
      </c>
      <c r="K37" s="22">
        <v>6641271</v>
      </c>
      <c r="L37" s="22">
        <v>6502846</v>
      </c>
      <c r="M37" s="22">
        <v>6538528</v>
      </c>
      <c r="N37" s="22">
        <v>19682645</v>
      </c>
      <c r="O37" s="22">
        <v>7214886</v>
      </c>
      <c r="P37" s="22">
        <v>6844523</v>
      </c>
      <c r="Q37" s="22">
        <v>5514809</v>
      </c>
      <c r="R37" s="22">
        <v>19574218</v>
      </c>
      <c r="S37" s="22">
        <v>0</v>
      </c>
      <c r="T37" s="22">
        <v>0</v>
      </c>
      <c r="U37" s="22">
        <v>0</v>
      </c>
      <c r="V37" s="22">
        <v>0</v>
      </c>
      <c r="W37" s="22">
        <v>58893194</v>
      </c>
      <c r="X37" s="22">
        <v>46054557</v>
      </c>
      <c r="Y37" s="22">
        <v>12838637</v>
      </c>
      <c r="Z37" s="23">
        <v>27.877017685785145</v>
      </c>
      <c r="AA37" s="20">
        <v>61405739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796688852</v>
      </c>
      <c r="D40" s="20">
        <v>0</v>
      </c>
      <c r="E40" s="21">
        <v>1054155284</v>
      </c>
      <c r="F40" s="22">
        <v>1052551746</v>
      </c>
      <c r="G40" s="22">
        <v>34861304</v>
      </c>
      <c r="H40" s="22">
        <v>41484307</v>
      </c>
      <c r="I40" s="22">
        <v>39977131</v>
      </c>
      <c r="J40" s="22">
        <v>116322742</v>
      </c>
      <c r="K40" s="22">
        <v>41702065</v>
      </c>
      <c r="L40" s="22">
        <v>42376149</v>
      </c>
      <c r="M40" s="22">
        <v>29901773</v>
      </c>
      <c r="N40" s="22">
        <v>113979987</v>
      </c>
      <c r="O40" s="22">
        <v>50327451</v>
      </c>
      <c r="P40" s="22">
        <v>40375710</v>
      </c>
      <c r="Q40" s="22">
        <v>56609659</v>
      </c>
      <c r="R40" s="22">
        <v>147312820</v>
      </c>
      <c r="S40" s="22">
        <v>0</v>
      </c>
      <c r="T40" s="22">
        <v>0</v>
      </c>
      <c r="U40" s="22">
        <v>0</v>
      </c>
      <c r="V40" s="22">
        <v>0</v>
      </c>
      <c r="W40" s="22">
        <v>377615549</v>
      </c>
      <c r="X40" s="22">
        <v>789412119</v>
      </c>
      <c r="Y40" s="22">
        <v>-411796570</v>
      </c>
      <c r="Z40" s="23">
        <v>-52.164966826408701</v>
      </c>
      <c r="AA40" s="20">
        <v>1052551746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150000000</v>
      </c>
      <c r="F41" s="22">
        <v>150000000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112500000</v>
      </c>
      <c r="Y41" s="22">
        <v>-112500000</v>
      </c>
      <c r="Z41" s="23">
        <v>-100</v>
      </c>
      <c r="AA41" s="20">
        <v>150000000</v>
      </c>
    </row>
    <row r="42" spans="1:27" x14ac:dyDescent="0.25">
      <c r="A42" s="19" t="s">
        <v>68</v>
      </c>
      <c r="B42" s="15" t="s">
        <v>32</v>
      </c>
      <c r="C42" s="20">
        <v>41163217</v>
      </c>
      <c r="D42" s="20">
        <v>0</v>
      </c>
      <c r="E42" s="21">
        <v>26625510</v>
      </c>
      <c r="F42" s="22">
        <v>26625510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19969146</v>
      </c>
      <c r="Y42" s="22">
        <v>-19969146</v>
      </c>
      <c r="Z42" s="23">
        <v>-100</v>
      </c>
      <c r="AA42" s="20">
        <v>26625510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2469286</v>
      </c>
      <c r="D44" s="20">
        <v>0</v>
      </c>
      <c r="E44" s="21">
        <v>6741600</v>
      </c>
      <c r="F44" s="22">
        <v>6965975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224375</v>
      </c>
      <c r="R44" s="22">
        <v>224375</v>
      </c>
      <c r="S44" s="22">
        <v>0</v>
      </c>
      <c r="T44" s="22">
        <v>0</v>
      </c>
      <c r="U44" s="22">
        <v>0</v>
      </c>
      <c r="V44" s="22">
        <v>0</v>
      </c>
      <c r="W44" s="22">
        <v>224375</v>
      </c>
      <c r="X44" s="22">
        <v>5224482</v>
      </c>
      <c r="Y44" s="22">
        <v>-5000107</v>
      </c>
      <c r="Z44" s="23">
        <v>-95.705315857151007</v>
      </c>
      <c r="AA44" s="20">
        <v>6965975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695403431</v>
      </c>
      <c r="D46" s="20">
        <v>0</v>
      </c>
      <c r="E46" s="21">
        <v>76919905</v>
      </c>
      <c r="F46" s="22">
        <v>76919905</v>
      </c>
      <c r="G46" s="22">
        <v>56075</v>
      </c>
      <c r="H46" s="22">
        <v>-105399583</v>
      </c>
      <c r="I46" s="22">
        <v>405853</v>
      </c>
      <c r="J46" s="22">
        <v>-104937655</v>
      </c>
      <c r="K46" s="22">
        <v>167775</v>
      </c>
      <c r="L46" s="22">
        <v>-44596</v>
      </c>
      <c r="M46" s="22">
        <v>-6335</v>
      </c>
      <c r="N46" s="22">
        <v>116844</v>
      </c>
      <c r="O46" s="22">
        <v>464266</v>
      </c>
      <c r="P46" s="22">
        <v>824716</v>
      </c>
      <c r="Q46" s="22">
        <v>1492289</v>
      </c>
      <c r="R46" s="22">
        <v>2781271</v>
      </c>
      <c r="S46" s="22">
        <v>0</v>
      </c>
      <c r="T46" s="22">
        <v>0</v>
      </c>
      <c r="U46" s="22">
        <v>0</v>
      </c>
      <c r="V46" s="22">
        <v>0</v>
      </c>
      <c r="W46" s="22">
        <v>-102039540</v>
      </c>
      <c r="X46" s="22">
        <v>57689937</v>
      </c>
      <c r="Y46" s="22">
        <v>-159729477</v>
      </c>
      <c r="Z46" s="23">
        <v>-276.8758041805454</v>
      </c>
      <c r="AA46" s="20">
        <v>76919905</v>
      </c>
    </row>
    <row r="47" spans="1:27" x14ac:dyDescent="0.25">
      <c r="A47" s="19" t="s">
        <v>73</v>
      </c>
      <c r="B47" s="15" t="s">
        <v>32</v>
      </c>
      <c r="C47" s="20">
        <v>6114715</v>
      </c>
      <c r="D47" s="20">
        <v>0</v>
      </c>
      <c r="E47" s="21">
        <v>15439492</v>
      </c>
      <c r="F47" s="22">
        <v>15837532</v>
      </c>
      <c r="G47" s="22">
        <v>451798</v>
      </c>
      <c r="H47" s="22">
        <v>51232</v>
      </c>
      <c r="I47" s="22">
        <v>306208</v>
      </c>
      <c r="J47" s="22">
        <v>809238</v>
      </c>
      <c r="K47" s="22">
        <v>300765</v>
      </c>
      <c r="L47" s="22">
        <v>55192</v>
      </c>
      <c r="M47" s="22">
        <v>3302444</v>
      </c>
      <c r="N47" s="22">
        <v>3658401</v>
      </c>
      <c r="O47" s="22">
        <v>62496</v>
      </c>
      <c r="P47" s="22">
        <v>63105</v>
      </c>
      <c r="Q47" s="22">
        <v>45331</v>
      </c>
      <c r="R47" s="22">
        <v>170932</v>
      </c>
      <c r="S47" s="22">
        <v>0</v>
      </c>
      <c r="T47" s="22">
        <v>0</v>
      </c>
      <c r="U47" s="22">
        <v>0</v>
      </c>
      <c r="V47" s="22">
        <v>0</v>
      </c>
      <c r="W47" s="22">
        <v>4638571</v>
      </c>
      <c r="X47" s="22">
        <v>11878137</v>
      </c>
      <c r="Y47" s="22">
        <v>-7239566</v>
      </c>
      <c r="Z47" s="23">
        <v>-60.948665603031863</v>
      </c>
      <c r="AA47" s="20">
        <v>15837532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-65626828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1559069819</v>
      </c>
      <c r="D50" s="29">
        <f t="shared" ref="D50:Y50" si="1">SUM(D37:D49)</f>
        <v>0</v>
      </c>
      <c r="E50" s="30">
        <f t="shared" si="1"/>
        <v>1391287530</v>
      </c>
      <c r="F50" s="31">
        <f t="shared" si="1"/>
        <v>1390306407</v>
      </c>
      <c r="G50" s="31">
        <f t="shared" si="1"/>
        <v>42642541</v>
      </c>
      <c r="H50" s="31">
        <f t="shared" si="1"/>
        <v>-57759565</v>
      </c>
      <c r="I50" s="31">
        <f t="shared" si="1"/>
        <v>46947680</v>
      </c>
      <c r="J50" s="31">
        <f t="shared" si="1"/>
        <v>31830656</v>
      </c>
      <c r="K50" s="31">
        <f t="shared" si="1"/>
        <v>48811876</v>
      </c>
      <c r="L50" s="31">
        <f t="shared" si="1"/>
        <v>48889591</v>
      </c>
      <c r="M50" s="31">
        <f t="shared" si="1"/>
        <v>39736410</v>
      </c>
      <c r="N50" s="31">
        <f t="shared" si="1"/>
        <v>137437877</v>
      </c>
      <c r="O50" s="31">
        <f t="shared" si="1"/>
        <v>58069099</v>
      </c>
      <c r="P50" s="31">
        <f t="shared" si="1"/>
        <v>48108054</v>
      </c>
      <c r="Q50" s="31">
        <f t="shared" si="1"/>
        <v>63886463</v>
      </c>
      <c r="R50" s="31">
        <f t="shared" si="1"/>
        <v>170063616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339332149</v>
      </c>
      <c r="X50" s="31">
        <f t="shared" si="1"/>
        <v>1042728378</v>
      </c>
      <c r="Y50" s="31">
        <f t="shared" si="1"/>
        <v>-703396229</v>
      </c>
      <c r="Z50" s="32">
        <f>+IF(X50&lt;&gt;0,+(Y50/X50)*100,0)</f>
        <v>-67.457282628976273</v>
      </c>
      <c r="AA50" s="29">
        <f>SUM(AA37:AA49)</f>
        <v>1390306407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-779478418</v>
      </c>
      <c r="D51" s="39">
        <f t="shared" si="2"/>
        <v>0</v>
      </c>
      <c r="E51" s="40">
        <f t="shared" si="2"/>
        <v>-527600213</v>
      </c>
      <c r="F51" s="41">
        <f t="shared" si="2"/>
        <v>-600141005</v>
      </c>
      <c r="G51" s="41">
        <f t="shared" si="2"/>
        <v>24136774</v>
      </c>
      <c r="H51" s="41">
        <f t="shared" si="2"/>
        <v>123188659</v>
      </c>
      <c r="I51" s="41">
        <f t="shared" si="2"/>
        <v>20457932</v>
      </c>
      <c r="J51" s="41">
        <f t="shared" si="2"/>
        <v>167783365</v>
      </c>
      <c r="K51" s="41">
        <f t="shared" si="2"/>
        <v>25539134</v>
      </c>
      <c r="L51" s="41">
        <f t="shared" si="2"/>
        <v>14945844</v>
      </c>
      <c r="M51" s="41">
        <f t="shared" si="2"/>
        <v>31086758</v>
      </c>
      <c r="N51" s="41">
        <f t="shared" si="2"/>
        <v>71571736</v>
      </c>
      <c r="O51" s="41">
        <f t="shared" si="2"/>
        <v>12568748</v>
      </c>
      <c r="P51" s="41">
        <f t="shared" si="2"/>
        <v>22654019</v>
      </c>
      <c r="Q51" s="41">
        <f t="shared" si="2"/>
        <v>6491910</v>
      </c>
      <c r="R51" s="41">
        <f t="shared" si="2"/>
        <v>41714677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281069778</v>
      </c>
      <c r="X51" s="41">
        <f t="shared" si="2"/>
        <v>-450104343</v>
      </c>
      <c r="Y51" s="41">
        <f t="shared" si="2"/>
        <v>731174121</v>
      </c>
      <c r="Z51" s="42">
        <f>+IF(X51&lt;&gt;0,+(Y51/X51)*100,0)</f>
        <v>-162.44547122710168</v>
      </c>
      <c r="AA51" s="39">
        <f>+AA35-AA50</f>
        <v>-600141005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-779478418</v>
      </c>
      <c r="D54" s="48">
        <f t="shared" si="3"/>
        <v>0</v>
      </c>
      <c r="E54" s="49">
        <f t="shared" si="3"/>
        <v>-527600213</v>
      </c>
      <c r="F54" s="50">
        <f t="shared" si="3"/>
        <v>-600141005</v>
      </c>
      <c r="G54" s="50">
        <f t="shared" si="3"/>
        <v>24136774</v>
      </c>
      <c r="H54" s="50">
        <f t="shared" si="3"/>
        <v>123188659</v>
      </c>
      <c r="I54" s="50">
        <f t="shared" si="3"/>
        <v>20457932</v>
      </c>
      <c r="J54" s="50">
        <f t="shared" si="3"/>
        <v>167783365</v>
      </c>
      <c r="K54" s="50">
        <f t="shared" si="3"/>
        <v>25539134</v>
      </c>
      <c r="L54" s="50">
        <f t="shared" si="3"/>
        <v>14945844</v>
      </c>
      <c r="M54" s="50">
        <f t="shared" si="3"/>
        <v>31086758</v>
      </c>
      <c r="N54" s="50">
        <f t="shared" si="3"/>
        <v>71571736</v>
      </c>
      <c r="O54" s="50">
        <f t="shared" si="3"/>
        <v>12568748</v>
      </c>
      <c r="P54" s="50">
        <f t="shared" si="3"/>
        <v>22654019</v>
      </c>
      <c r="Q54" s="50">
        <f t="shared" si="3"/>
        <v>6491910</v>
      </c>
      <c r="R54" s="50">
        <f t="shared" si="3"/>
        <v>41714677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281069778</v>
      </c>
      <c r="X54" s="50">
        <f t="shared" si="3"/>
        <v>-450104343</v>
      </c>
      <c r="Y54" s="50">
        <f t="shared" si="3"/>
        <v>731174121</v>
      </c>
      <c r="Z54" s="51">
        <f>+IF(X54&lt;&gt;0,+(Y54/X54)*100,0)</f>
        <v>-162.44547122710168</v>
      </c>
      <c r="AA54" s="48">
        <f>SUM(AA51:AA53)</f>
        <v>-600141005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-779478418</v>
      </c>
      <c r="D56" s="54">
        <f>+D54-D55</f>
        <v>0</v>
      </c>
      <c r="E56" s="55">
        <f t="shared" si="4"/>
        <v>-527600213</v>
      </c>
      <c r="F56" s="56">
        <f t="shared" si="4"/>
        <v>-600141005</v>
      </c>
      <c r="G56" s="56">
        <f t="shared" si="4"/>
        <v>24136774</v>
      </c>
      <c r="H56" s="56">
        <f t="shared" si="4"/>
        <v>123188659</v>
      </c>
      <c r="I56" s="56">
        <f t="shared" si="4"/>
        <v>20457932</v>
      </c>
      <c r="J56" s="56">
        <f t="shared" si="4"/>
        <v>167783365</v>
      </c>
      <c r="K56" s="56">
        <f t="shared" si="4"/>
        <v>25539134</v>
      </c>
      <c r="L56" s="56">
        <f t="shared" si="4"/>
        <v>14945844</v>
      </c>
      <c r="M56" s="56">
        <f t="shared" si="4"/>
        <v>31086758</v>
      </c>
      <c r="N56" s="56">
        <f t="shared" si="4"/>
        <v>71571736</v>
      </c>
      <c r="O56" s="56">
        <f t="shared" si="4"/>
        <v>12568748</v>
      </c>
      <c r="P56" s="56">
        <f t="shared" si="4"/>
        <v>22654019</v>
      </c>
      <c r="Q56" s="56">
        <f t="shared" si="4"/>
        <v>6491910</v>
      </c>
      <c r="R56" s="56">
        <f t="shared" si="4"/>
        <v>41714677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281069778</v>
      </c>
      <c r="X56" s="56">
        <f t="shared" si="4"/>
        <v>-450104343</v>
      </c>
      <c r="Y56" s="56">
        <f t="shared" si="4"/>
        <v>731174121</v>
      </c>
      <c r="Z56" s="57">
        <f>+IF(X56&lt;&gt;0,+(Y56/X56)*100,0)</f>
        <v>-162.44547122710168</v>
      </c>
      <c r="AA56" s="54">
        <f>+AA54-AA55</f>
        <v>-600141005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-779478418</v>
      </c>
      <c r="D59" s="48">
        <f>SUM(D56:D58)</f>
        <v>0</v>
      </c>
      <c r="E59" s="49">
        <f t="shared" si="5"/>
        <v>-527600213</v>
      </c>
      <c r="F59" s="50">
        <f t="shared" si="5"/>
        <v>-600141005</v>
      </c>
      <c r="G59" s="50">
        <f t="shared" si="5"/>
        <v>24136774</v>
      </c>
      <c r="H59" s="50">
        <f t="shared" si="5"/>
        <v>123188659</v>
      </c>
      <c r="I59" s="50">
        <f t="shared" si="5"/>
        <v>20457932</v>
      </c>
      <c r="J59" s="50">
        <f t="shared" si="5"/>
        <v>167783365</v>
      </c>
      <c r="K59" s="50">
        <f t="shared" si="5"/>
        <v>25539134</v>
      </c>
      <c r="L59" s="50">
        <f t="shared" si="5"/>
        <v>14945844</v>
      </c>
      <c r="M59" s="50">
        <f t="shared" si="5"/>
        <v>31086758</v>
      </c>
      <c r="N59" s="50">
        <f t="shared" si="5"/>
        <v>71571736</v>
      </c>
      <c r="O59" s="50">
        <f t="shared" si="5"/>
        <v>12568748</v>
      </c>
      <c r="P59" s="50">
        <f t="shared" si="5"/>
        <v>22654019</v>
      </c>
      <c r="Q59" s="50">
        <f t="shared" si="5"/>
        <v>6491910</v>
      </c>
      <c r="R59" s="50">
        <f t="shared" si="5"/>
        <v>41714677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281069778</v>
      </c>
      <c r="X59" s="50">
        <f t="shared" si="5"/>
        <v>-450104343</v>
      </c>
      <c r="Y59" s="50">
        <f t="shared" si="5"/>
        <v>731174121</v>
      </c>
      <c r="Z59" s="51">
        <f>+IF(X59&lt;&gt;0,+(Y59/X59)*100,0)</f>
        <v>-162.44547122710168</v>
      </c>
      <c r="AA59" s="48">
        <f>SUM(AA56:AA58)</f>
        <v>-600141005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-779478418</v>
      </c>
      <c r="D62" s="65">
        <f>SUM(D59:D61)</f>
        <v>0</v>
      </c>
      <c r="E62" s="66">
        <f t="shared" si="6"/>
        <v>-527600213</v>
      </c>
      <c r="F62" s="67">
        <f t="shared" si="6"/>
        <v>-600141005</v>
      </c>
      <c r="G62" s="67">
        <f t="shared" si="6"/>
        <v>24136774</v>
      </c>
      <c r="H62" s="67">
        <f t="shared" si="6"/>
        <v>123188659</v>
      </c>
      <c r="I62" s="67">
        <f t="shared" si="6"/>
        <v>20457932</v>
      </c>
      <c r="J62" s="67">
        <f t="shared" si="6"/>
        <v>167783365</v>
      </c>
      <c r="K62" s="67">
        <f t="shared" si="6"/>
        <v>25539134</v>
      </c>
      <c r="L62" s="67">
        <f t="shared" si="6"/>
        <v>14945844</v>
      </c>
      <c r="M62" s="67">
        <f t="shared" si="6"/>
        <v>31086758</v>
      </c>
      <c r="N62" s="67">
        <f t="shared" si="6"/>
        <v>71571736</v>
      </c>
      <c r="O62" s="67">
        <f t="shared" si="6"/>
        <v>12568748</v>
      </c>
      <c r="P62" s="67">
        <f t="shared" si="6"/>
        <v>22654019</v>
      </c>
      <c r="Q62" s="67">
        <f t="shared" si="6"/>
        <v>6491910</v>
      </c>
      <c r="R62" s="67">
        <f t="shared" si="6"/>
        <v>41714677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281069778</v>
      </c>
      <c r="X62" s="67">
        <f t="shared" si="6"/>
        <v>-450104343</v>
      </c>
      <c r="Y62" s="67">
        <f t="shared" si="6"/>
        <v>731174121</v>
      </c>
      <c r="Z62" s="68">
        <f>+IF(X62&lt;&gt;0,+(Y62/X62)*100,0)</f>
        <v>-162.44547122710168</v>
      </c>
      <c r="AA62" s="65">
        <f>SUM(AA59:AA61)</f>
        <v>-600141005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68098044</v>
      </c>
      <c r="D7" s="20">
        <v>0</v>
      </c>
      <c r="E7" s="21">
        <v>75272005</v>
      </c>
      <c r="F7" s="22">
        <v>70129369</v>
      </c>
      <c r="G7" s="22">
        <v>5458665</v>
      </c>
      <c r="H7" s="22">
        <v>5793285</v>
      </c>
      <c r="I7" s="22">
        <v>6231217</v>
      </c>
      <c r="J7" s="22">
        <v>17483167</v>
      </c>
      <c r="K7" s="22">
        <v>7156943</v>
      </c>
      <c r="L7" s="22">
        <v>4710808</v>
      </c>
      <c r="M7" s="22">
        <v>8625413</v>
      </c>
      <c r="N7" s="22">
        <v>20493164</v>
      </c>
      <c r="O7" s="22">
        <v>2932469</v>
      </c>
      <c r="P7" s="22">
        <v>5917862</v>
      </c>
      <c r="Q7" s="22">
        <v>0</v>
      </c>
      <c r="R7" s="22">
        <v>8850331</v>
      </c>
      <c r="S7" s="22">
        <v>0</v>
      </c>
      <c r="T7" s="22">
        <v>0</v>
      </c>
      <c r="U7" s="22">
        <v>0</v>
      </c>
      <c r="V7" s="22">
        <v>0</v>
      </c>
      <c r="W7" s="22">
        <v>46826662</v>
      </c>
      <c r="X7" s="22">
        <v>57608281</v>
      </c>
      <c r="Y7" s="22">
        <v>-10781619</v>
      </c>
      <c r="Z7" s="23">
        <v>-18.715397878301559</v>
      </c>
      <c r="AA7" s="20">
        <v>70129369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123386</v>
      </c>
      <c r="J10" s="22">
        <v>123386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123386</v>
      </c>
      <c r="X10" s="22">
        <v>0</v>
      </c>
      <c r="Y10" s="22">
        <v>123386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9466154</v>
      </c>
      <c r="F13" s="22">
        <v>27360186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11573124</v>
      </c>
      <c r="Y13" s="22">
        <v>-11573124</v>
      </c>
      <c r="Z13" s="23">
        <v>-100</v>
      </c>
      <c r="AA13" s="20">
        <v>27360186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3560335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32663554</v>
      </c>
      <c r="D28" s="20">
        <v>0</v>
      </c>
      <c r="E28" s="21">
        <v>33776600</v>
      </c>
      <c r="F28" s="22">
        <v>33776600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23609620</v>
      </c>
      <c r="N28" s="22">
        <v>23609620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23609620</v>
      </c>
      <c r="X28" s="22">
        <v>27021280</v>
      </c>
      <c r="Y28" s="22">
        <v>-3411660</v>
      </c>
      <c r="Z28" s="23">
        <v>-12.625826755801354</v>
      </c>
      <c r="AA28" s="20">
        <v>33776600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104321933</v>
      </c>
      <c r="D35" s="29">
        <f t="shared" ref="D35:Y35" si="0">SUM(D6:D34)</f>
        <v>0</v>
      </c>
      <c r="E35" s="30">
        <f t="shared" si="0"/>
        <v>118514759</v>
      </c>
      <c r="F35" s="31">
        <f t="shared" si="0"/>
        <v>131266155</v>
      </c>
      <c r="G35" s="31">
        <f t="shared" si="0"/>
        <v>5458665</v>
      </c>
      <c r="H35" s="31">
        <f t="shared" si="0"/>
        <v>5793285</v>
      </c>
      <c r="I35" s="31">
        <f t="shared" si="0"/>
        <v>6354603</v>
      </c>
      <c r="J35" s="31">
        <f t="shared" si="0"/>
        <v>17606553</v>
      </c>
      <c r="K35" s="31">
        <f t="shared" si="0"/>
        <v>7156943</v>
      </c>
      <c r="L35" s="31">
        <f t="shared" si="0"/>
        <v>4710808</v>
      </c>
      <c r="M35" s="31">
        <f t="shared" si="0"/>
        <v>32235033</v>
      </c>
      <c r="N35" s="31">
        <f t="shared" si="0"/>
        <v>44102784</v>
      </c>
      <c r="O35" s="31">
        <f t="shared" si="0"/>
        <v>2932469</v>
      </c>
      <c r="P35" s="31">
        <f t="shared" si="0"/>
        <v>5917862</v>
      </c>
      <c r="Q35" s="31">
        <f t="shared" si="0"/>
        <v>0</v>
      </c>
      <c r="R35" s="31">
        <f t="shared" si="0"/>
        <v>8850331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70559668</v>
      </c>
      <c r="X35" s="31">
        <f t="shared" si="0"/>
        <v>96202685</v>
      </c>
      <c r="Y35" s="31">
        <f t="shared" si="0"/>
        <v>-25643017</v>
      </c>
      <c r="Z35" s="32">
        <f>+IF(X35&lt;&gt;0,+(Y35/X35)*100,0)</f>
        <v>-26.655198864771812</v>
      </c>
      <c r="AA35" s="29">
        <f>SUM(AA6:AA34)</f>
        <v>131266155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11950558</v>
      </c>
      <c r="D37" s="20">
        <v>0</v>
      </c>
      <c r="E37" s="21">
        <v>12047016</v>
      </c>
      <c r="F37" s="22">
        <v>11696464</v>
      </c>
      <c r="G37" s="22">
        <v>1174457</v>
      </c>
      <c r="H37" s="22">
        <v>891699</v>
      </c>
      <c r="I37" s="22">
        <v>906865</v>
      </c>
      <c r="J37" s="22">
        <v>2973021</v>
      </c>
      <c r="K37" s="22">
        <v>958492</v>
      </c>
      <c r="L37" s="22">
        <v>937013</v>
      </c>
      <c r="M37" s="22">
        <v>987883</v>
      </c>
      <c r="N37" s="22">
        <v>2883388</v>
      </c>
      <c r="O37" s="22">
        <v>966529</v>
      </c>
      <c r="P37" s="22">
        <v>991229</v>
      </c>
      <c r="Q37" s="22">
        <v>0</v>
      </c>
      <c r="R37" s="22">
        <v>1957758</v>
      </c>
      <c r="S37" s="22">
        <v>0</v>
      </c>
      <c r="T37" s="22">
        <v>0</v>
      </c>
      <c r="U37" s="22">
        <v>0</v>
      </c>
      <c r="V37" s="22">
        <v>0</v>
      </c>
      <c r="W37" s="22">
        <v>7814167</v>
      </c>
      <c r="X37" s="22">
        <v>8947624</v>
      </c>
      <c r="Y37" s="22">
        <v>-1133457</v>
      </c>
      <c r="Z37" s="23">
        <v>-12.667686974776768</v>
      </c>
      <c r="AA37" s="20">
        <v>11696464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-226308677</v>
      </c>
      <c r="D40" s="20">
        <v>0</v>
      </c>
      <c r="E40" s="21">
        <v>46645182</v>
      </c>
      <c r="F40" s="22">
        <v>80574142</v>
      </c>
      <c r="G40" s="22">
        <v>0</v>
      </c>
      <c r="H40" s="22">
        <v>4336577</v>
      </c>
      <c r="I40" s="22">
        <v>11020574</v>
      </c>
      <c r="J40" s="22">
        <v>15357151</v>
      </c>
      <c r="K40" s="22">
        <v>6654065</v>
      </c>
      <c r="L40" s="22">
        <v>8233718</v>
      </c>
      <c r="M40" s="22">
        <v>1313600</v>
      </c>
      <c r="N40" s="22">
        <v>16201383</v>
      </c>
      <c r="O40" s="22">
        <v>15443049</v>
      </c>
      <c r="P40" s="22">
        <v>49375</v>
      </c>
      <c r="Q40" s="22">
        <v>0</v>
      </c>
      <c r="R40" s="22">
        <v>15492424</v>
      </c>
      <c r="S40" s="22">
        <v>0</v>
      </c>
      <c r="T40" s="22">
        <v>0</v>
      </c>
      <c r="U40" s="22">
        <v>0</v>
      </c>
      <c r="V40" s="22">
        <v>0</v>
      </c>
      <c r="W40" s="22">
        <v>47050958</v>
      </c>
      <c r="X40" s="22">
        <v>43466125</v>
      </c>
      <c r="Y40" s="22">
        <v>3584833</v>
      </c>
      <c r="Z40" s="23">
        <v>8.2474179605382343</v>
      </c>
      <c r="AA40" s="20">
        <v>80574142</v>
      </c>
    </row>
    <row r="41" spans="1:27" x14ac:dyDescent="0.25">
      <c r="A41" s="19" t="s">
        <v>67</v>
      </c>
      <c r="B41" s="15" t="s">
        <v>32</v>
      </c>
      <c r="C41" s="20">
        <v>54665344</v>
      </c>
      <c r="D41" s="20">
        <v>0</v>
      </c>
      <c r="E41" s="21">
        <v>34912120</v>
      </c>
      <c r="F41" s="22">
        <v>77920364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36936152</v>
      </c>
      <c r="Y41" s="22">
        <v>-36936152</v>
      </c>
      <c r="Z41" s="23">
        <v>-100</v>
      </c>
      <c r="AA41" s="20">
        <v>77920364</v>
      </c>
    </row>
    <row r="42" spans="1:27" x14ac:dyDescent="0.25">
      <c r="A42" s="19" t="s">
        <v>68</v>
      </c>
      <c r="B42" s="15" t="s">
        <v>32</v>
      </c>
      <c r="C42" s="20">
        <v>5862884</v>
      </c>
      <c r="D42" s="20">
        <v>0</v>
      </c>
      <c r="E42" s="21">
        <v>4823000</v>
      </c>
      <c r="F42" s="22">
        <v>5861416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2465353</v>
      </c>
      <c r="Y42" s="22">
        <v>-2465353</v>
      </c>
      <c r="Z42" s="23">
        <v>-100</v>
      </c>
      <c r="AA42" s="20">
        <v>5861416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2000000</v>
      </c>
      <c r="F43" s="22">
        <v>61346164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16336540</v>
      </c>
      <c r="Y43" s="22">
        <v>-16336540</v>
      </c>
      <c r="Z43" s="23">
        <v>-100</v>
      </c>
      <c r="AA43" s="20">
        <v>61346164</v>
      </c>
    </row>
    <row r="44" spans="1:27" x14ac:dyDescent="0.25">
      <c r="A44" s="19" t="s">
        <v>70</v>
      </c>
      <c r="B44" s="15" t="s">
        <v>32</v>
      </c>
      <c r="C44" s="20">
        <v>2793637</v>
      </c>
      <c r="D44" s="20">
        <v>0</v>
      </c>
      <c r="E44" s="21">
        <v>2000000</v>
      </c>
      <c r="F44" s="22">
        <v>3154944</v>
      </c>
      <c r="G44" s="22">
        <v>249167</v>
      </c>
      <c r="H44" s="22">
        <v>249231</v>
      </c>
      <c r="I44" s="22">
        <v>0</v>
      </c>
      <c r="J44" s="22">
        <v>498398</v>
      </c>
      <c r="K44" s="22">
        <v>536768</v>
      </c>
      <c r="L44" s="22">
        <v>268320</v>
      </c>
      <c r="M44" s="22">
        <v>0</v>
      </c>
      <c r="N44" s="22">
        <v>805088</v>
      </c>
      <c r="O44" s="22">
        <v>536896</v>
      </c>
      <c r="P44" s="22">
        <v>268448</v>
      </c>
      <c r="Q44" s="22">
        <v>0</v>
      </c>
      <c r="R44" s="22">
        <v>805344</v>
      </c>
      <c r="S44" s="22">
        <v>0</v>
      </c>
      <c r="T44" s="22">
        <v>0</v>
      </c>
      <c r="U44" s="22">
        <v>0</v>
      </c>
      <c r="V44" s="22">
        <v>0</v>
      </c>
      <c r="W44" s="22">
        <v>2108830</v>
      </c>
      <c r="X44" s="22">
        <v>1773736</v>
      </c>
      <c r="Y44" s="22">
        <v>335094</v>
      </c>
      <c r="Z44" s="23">
        <v>18.891988435708583</v>
      </c>
      <c r="AA44" s="20">
        <v>3154944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2076692</v>
      </c>
      <c r="G46" s="22">
        <v>0</v>
      </c>
      <c r="H46" s="22">
        <v>0</v>
      </c>
      <c r="I46" s="22">
        <v>0</v>
      </c>
      <c r="J46" s="22">
        <v>0</v>
      </c>
      <c r="K46" s="22">
        <v>67658</v>
      </c>
      <c r="L46" s="22">
        <v>143745</v>
      </c>
      <c r="M46" s="22">
        <v>0</v>
      </c>
      <c r="N46" s="22">
        <v>211403</v>
      </c>
      <c r="O46" s="22">
        <v>0</v>
      </c>
      <c r="P46" s="22">
        <v>22667</v>
      </c>
      <c r="Q46" s="22">
        <v>0</v>
      </c>
      <c r="R46" s="22">
        <v>22667</v>
      </c>
      <c r="S46" s="22">
        <v>0</v>
      </c>
      <c r="T46" s="22">
        <v>0</v>
      </c>
      <c r="U46" s="22">
        <v>0</v>
      </c>
      <c r="V46" s="22">
        <v>0</v>
      </c>
      <c r="W46" s="22">
        <v>234070</v>
      </c>
      <c r="X46" s="22">
        <v>519173</v>
      </c>
      <c r="Y46" s="22">
        <v>-285103</v>
      </c>
      <c r="Z46" s="23">
        <v>-54.914835709869351</v>
      </c>
      <c r="AA46" s="20">
        <v>2076692</v>
      </c>
    </row>
    <row r="47" spans="1:27" x14ac:dyDescent="0.25">
      <c r="A47" s="19" t="s">
        <v>73</v>
      </c>
      <c r="B47" s="15" t="s">
        <v>32</v>
      </c>
      <c r="C47" s="20">
        <v>86250</v>
      </c>
      <c r="D47" s="20">
        <v>0</v>
      </c>
      <c r="E47" s="21">
        <v>91007</v>
      </c>
      <c r="F47" s="22">
        <v>86763</v>
      </c>
      <c r="G47" s="22">
        <v>9093</v>
      </c>
      <c r="H47" s="22">
        <v>6424</v>
      </c>
      <c r="I47" s="22">
        <v>6557</v>
      </c>
      <c r="J47" s="22">
        <v>22074</v>
      </c>
      <c r="K47" s="22">
        <v>7080</v>
      </c>
      <c r="L47" s="22">
        <v>6920</v>
      </c>
      <c r="M47" s="22">
        <v>7614</v>
      </c>
      <c r="N47" s="22">
        <v>21614</v>
      </c>
      <c r="O47" s="22">
        <v>6922</v>
      </c>
      <c r="P47" s="22">
        <v>7153</v>
      </c>
      <c r="Q47" s="22">
        <v>0</v>
      </c>
      <c r="R47" s="22">
        <v>14075</v>
      </c>
      <c r="S47" s="22">
        <v>0</v>
      </c>
      <c r="T47" s="22">
        <v>0</v>
      </c>
      <c r="U47" s="22">
        <v>0</v>
      </c>
      <c r="V47" s="22">
        <v>0</v>
      </c>
      <c r="W47" s="22">
        <v>57763</v>
      </c>
      <c r="X47" s="22">
        <v>67197</v>
      </c>
      <c r="Y47" s="22">
        <v>-9434</v>
      </c>
      <c r="Z47" s="23">
        <v>-14.039317231424024</v>
      </c>
      <c r="AA47" s="20">
        <v>86763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14175864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-150950004</v>
      </c>
      <c r="D50" s="29">
        <f t="shared" ref="D50:Y50" si="1">SUM(D37:D49)</f>
        <v>0</v>
      </c>
      <c r="E50" s="30">
        <f t="shared" si="1"/>
        <v>116694189</v>
      </c>
      <c r="F50" s="31">
        <f t="shared" si="1"/>
        <v>242716949</v>
      </c>
      <c r="G50" s="31">
        <f t="shared" si="1"/>
        <v>1432717</v>
      </c>
      <c r="H50" s="31">
        <f t="shared" si="1"/>
        <v>5483931</v>
      </c>
      <c r="I50" s="31">
        <f t="shared" si="1"/>
        <v>11933996</v>
      </c>
      <c r="J50" s="31">
        <f t="shared" si="1"/>
        <v>18850644</v>
      </c>
      <c r="K50" s="31">
        <f t="shared" si="1"/>
        <v>8224063</v>
      </c>
      <c r="L50" s="31">
        <f t="shared" si="1"/>
        <v>9589716</v>
      </c>
      <c r="M50" s="31">
        <f t="shared" si="1"/>
        <v>2309097</v>
      </c>
      <c r="N50" s="31">
        <f t="shared" si="1"/>
        <v>20122876</v>
      </c>
      <c r="O50" s="31">
        <f t="shared" si="1"/>
        <v>16953396</v>
      </c>
      <c r="P50" s="31">
        <f t="shared" si="1"/>
        <v>1338872</v>
      </c>
      <c r="Q50" s="31">
        <f t="shared" si="1"/>
        <v>0</v>
      </c>
      <c r="R50" s="31">
        <f t="shared" si="1"/>
        <v>18292268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57265788</v>
      </c>
      <c r="X50" s="31">
        <f t="shared" si="1"/>
        <v>110511900</v>
      </c>
      <c r="Y50" s="31">
        <f t="shared" si="1"/>
        <v>-53246112</v>
      </c>
      <c r="Z50" s="32">
        <f>+IF(X50&lt;&gt;0,+(Y50/X50)*100,0)</f>
        <v>-48.1813379373624</v>
      </c>
      <c r="AA50" s="29">
        <f>SUM(AA37:AA49)</f>
        <v>242716949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255271937</v>
      </c>
      <c r="D51" s="39">
        <f t="shared" si="2"/>
        <v>0</v>
      </c>
      <c r="E51" s="40">
        <f t="shared" si="2"/>
        <v>1820570</v>
      </c>
      <c r="F51" s="41">
        <f t="shared" si="2"/>
        <v>-111450794</v>
      </c>
      <c r="G51" s="41">
        <f t="shared" si="2"/>
        <v>4025948</v>
      </c>
      <c r="H51" s="41">
        <f t="shared" si="2"/>
        <v>309354</v>
      </c>
      <c r="I51" s="41">
        <f t="shared" si="2"/>
        <v>-5579393</v>
      </c>
      <c r="J51" s="41">
        <f t="shared" si="2"/>
        <v>-1244091</v>
      </c>
      <c r="K51" s="41">
        <f t="shared" si="2"/>
        <v>-1067120</v>
      </c>
      <c r="L51" s="41">
        <f t="shared" si="2"/>
        <v>-4878908</v>
      </c>
      <c r="M51" s="41">
        <f t="shared" si="2"/>
        <v>29925936</v>
      </c>
      <c r="N51" s="41">
        <f t="shared" si="2"/>
        <v>23979908</v>
      </c>
      <c r="O51" s="41">
        <f t="shared" si="2"/>
        <v>-14020927</v>
      </c>
      <c r="P51" s="41">
        <f t="shared" si="2"/>
        <v>4578990</v>
      </c>
      <c r="Q51" s="41">
        <f t="shared" si="2"/>
        <v>0</v>
      </c>
      <c r="R51" s="41">
        <f t="shared" si="2"/>
        <v>-9441937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13293880</v>
      </c>
      <c r="X51" s="41">
        <f t="shared" si="2"/>
        <v>-14309215</v>
      </c>
      <c r="Y51" s="41">
        <f t="shared" si="2"/>
        <v>27603095</v>
      </c>
      <c r="Z51" s="42">
        <f>+IF(X51&lt;&gt;0,+(Y51/X51)*100,0)</f>
        <v>-192.90432773565846</v>
      </c>
      <c r="AA51" s="39">
        <f>+AA35-AA50</f>
        <v>-111450794</v>
      </c>
    </row>
    <row r="52" spans="1:27" x14ac:dyDescent="0.25">
      <c r="A52" s="43" t="s">
        <v>78</v>
      </c>
      <c r="B52" s="15" t="s">
        <v>32</v>
      </c>
      <c r="C52" s="20">
        <v>23735566</v>
      </c>
      <c r="D52" s="20">
        <v>0</v>
      </c>
      <c r="E52" s="21">
        <v>22730000</v>
      </c>
      <c r="F52" s="22">
        <v>23730000</v>
      </c>
      <c r="G52" s="22">
        <v>0</v>
      </c>
      <c r="H52" s="22">
        <v>0</v>
      </c>
      <c r="I52" s="22">
        <v>822570</v>
      </c>
      <c r="J52" s="22">
        <v>822570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822570</v>
      </c>
      <c r="X52" s="22">
        <v>20250000</v>
      </c>
      <c r="Y52" s="22">
        <v>-19427430</v>
      </c>
      <c r="Z52" s="23">
        <v>-95.937925925925924</v>
      </c>
      <c r="AA52" s="20">
        <v>23730000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279007503</v>
      </c>
      <c r="D54" s="48">
        <f t="shared" si="3"/>
        <v>0</v>
      </c>
      <c r="E54" s="49">
        <f t="shared" si="3"/>
        <v>24550570</v>
      </c>
      <c r="F54" s="50">
        <f t="shared" si="3"/>
        <v>-87720794</v>
      </c>
      <c r="G54" s="50">
        <f t="shared" si="3"/>
        <v>4025948</v>
      </c>
      <c r="H54" s="50">
        <f t="shared" si="3"/>
        <v>309354</v>
      </c>
      <c r="I54" s="50">
        <f t="shared" si="3"/>
        <v>-4756823</v>
      </c>
      <c r="J54" s="50">
        <f t="shared" si="3"/>
        <v>-421521</v>
      </c>
      <c r="K54" s="50">
        <f t="shared" si="3"/>
        <v>-1067120</v>
      </c>
      <c r="L54" s="50">
        <f t="shared" si="3"/>
        <v>-4878908</v>
      </c>
      <c r="M54" s="50">
        <f t="shared" si="3"/>
        <v>29925936</v>
      </c>
      <c r="N54" s="50">
        <f t="shared" si="3"/>
        <v>23979908</v>
      </c>
      <c r="O54" s="50">
        <f t="shared" si="3"/>
        <v>-14020927</v>
      </c>
      <c r="P54" s="50">
        <f t="shared" si="3"/>
        <v>4578990</v>
      </c>
      <c r="Q54" s="50">
        <f t="shared" si="3"/>
        <v>0</v>
      </c>
      <c r="R54" s="50">
        <f t="shared" si="3"/>
        <v>-9441937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14116450</v>
      </c>
      <c r="X54" s="50">
        <f t="shared" si="3"/>
        <v>5940785</v>
      </c>
      <c r="Y54" s="50">
        <f t="shared" si="3"/>
        <v>8175665</v>
      </c>
      <c r="Z54" s="51">
        <f>+IF(X54&lt;&gt;0,+(Y54/X54)*100,0)</f>
        <v>137.61927085393597</v>
      </c>
      <c r="AA54" s="48">
        <f>SUM(AA51:AA53)</f>
        <v>-87720794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279007503</v>
      </c>
      <c r="D56" s="54">
        <f>+D54-D55</f>
        <v>0</v>
      </c>
      <c r="E56" s="55">
        <f t="shared" si="4"/>
        <v>24550570</v>
      </c>
      <c r="F56" s="56">
        <f t="shared" si="4"/>
        <v>-87720794</v>
      </c>
      <c r="G56" s="56">
        <f t="shared" si="4"/>
        <v>4025948</v>
      </c>
      <c r="H56" s="56">
        <f t="shared" si="4"/>
        <v>309354</v>
      </c>
      <c r="I56" s="56">
        <f t="shared" si="4"/>
        <v>-4756823</v>
      </c>
      <c r="J56" s="56">
        <f t="shared" si="4"/>
        <v>-421521</v>
      </c>
      <c r="K56" s="56">
        <f t="shared" si="4"/>
        <v>-1067120</v>
      </c>
      <c r="L56" s="56">
        <f t="shared" si="4"/>
        <v>-4878908</v>
      </c>
      <c r="M56" s="56">
        <f t="shared" si="4"/>
        <v>29925936</v>
      </c>
      <c r="N56" s="56">
        <f t="shared" si="4"/>
        <v>23979908</v>
      </c>
      <c r="O56" s="56">
        <f t="shared" si="4"/>
        <v>-14020927</v>
      </c>
      <c r="P56" s="56">
        <f t="shared" si="4"/>
        <v>4578990</v>
      </c>
      <c r="Q56" s="56">
        <f t="shared" si="4"/>
        <v>0</v>
      </c>
      <c r="R56" s="56">
        <f t="shared" si="4"/>
        <v>-9441937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14116450</v>
      </c>
      <c r="X56" s="56">
        <f t="shared" si="4"/>
        <v>5940785</v>
      </c>
      <c r="Y56" s="56">
        <f t="shared" si="4"/>
        <v>8175665</v>
      </c>
      <c r="Z56" s="57">
        <f>+IF(X56&lt;&gt;0,+(Y56/X56)*100,0)</f>
        <v>137.61927085393597</v>
      </c>
      <c r="AA56" s="54">
        <f>+AA54-AA55</f>
        <v>-87720794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279007503</v>
      </c>
      <c r="D59" s="48">
        <f>SUM(D56:D58)</f>
        <v>0</v>
      </c>
      <c r="E59" s="49">
        <f t="shared" si="5"/>
        <v>24550570</v>
      </c>
      <c r="F59" s="50">
        <f t="shared" si="5"/>
        <v>-87720794</v>
      </c>
      <c r="G59" s="50">
        <f t="shared" si="5"/>
        <v>4025948</v>
      </c>
      <c r="H59" s="50">
        <f t="shared" si="5"/>
        <v>309354</v>
      </c>
      <c r="I59" s="50">
        <f t="shared" si="5"/>
        <v>-4756823</v>
      </c>
      <c r="J59" s="50">
        <f t="shared" si="5"/>
        <v>-421521</v>
      </c>
      <c r="K59" s="50">
        <f t="shared" si="5"/>
        <v>-1067120</v>
      </c>
      <c r="L59" s="50">
        <f t="shared" si="5"/>
        <v>-4878908</v>
      </c>
      <c r="M59" s="50">
        <f t="shared" si="5"/>
        <v>29925936</v>
      </c>
      <c r="N59" s="50">
        <f t="shared" si="5"/>
        <v>23979908</v>
      </c>
      <c r="O59" s="50">
        <f t="shared" si="5"/>
        <v>-14020927</v>
      </c>
      <c r="P59" s="50">
        <f t="shared" si="5"/>
        <v>4578990</v>
      </c>
      <c r="Q59" s="50">
        <f t="shared" si="5"/>
        <v>0</v>
      </c>
      <c r="R59" s="50">
        <f t="shared" si="5"/>
        <v>-9441937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14116450</v>
      </c>
      <c r="X59" s="50">
        <f t="shared" si="5"/>
        <v>5940785</v>
      </c>
      <c r="Y59" s="50">
        <f t="shared" si="5"/>
        <v>8175665</v>
      </c>
      <c r="Z59" s="51">
        <f>+IF(X59&lt;&gt;0,+(Y59/X59)*100,0)</f>
        <v>137.61927085393597</v>
      </c>
      <c r="AA59" s="48">
        <f>SUM(AA56:AA58)</f>
        <v>-87720794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279007503</v>
      </c>
      <c r="D62" s="65">
        <f>SUM(D59:D61)</f>
        <v>0</v>
      </c>
      <c r="E62" s="66">
        <f t="shared" si="6"/>
        <v>24550570</v>
      </c>
      <c r="F62" s="67">
        <f t="shared" si="6"/>
        <v>-87720794</v>
      </c>
      <c r="G62" s="67">
        <f t="shared" si="6"/>
        <v>4025948</v>
      </c>
      <c r="H62" s="67">
        <f t="shared" si="6"/>
        <v>309354</v>
      </c>
      <c r="I62" s="67">
        <f t="shared" si="6"/>
        <v>-4756823</v>
      </c>
      <c r="J62" s="67">
        <f t="shared" si="6"/>
        <v>-421521</v>
      </c>
      <c r="K62" s="67">
        <f t="shared" si="6"/>
        <v>-1067120</v>
      </c>
      <c r="L62" s="67">
        <f t="shared" si="6"/>
        <v>-4878908</v>
      </c>
      <c r="M62" s="67">
        <f t="shared" si="6"/>
        <v>29925936</v>
      </c>
      <c r="N62" s="67">
        <f t="shared" si="6"/>
        <v>23979908</v>
      </c>
      <c r="O62" s="67">
        <f t="shared" si="6"/>
        <v>-14020927</v>
      </c>
      <c r="P62" s="67">
        <f t="shared" si="6"/>
        <v>4578990</v>
      </c>
      <c r="Q62" s="67">
        <f t="shared" si="6"/>
        <v>0</v>
      </c>
      <c r="R62" s="67">
        <f t="shared" si="6"/>
        <v>-9441937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14116450</v>
      </c>
      <c r="X62" s="67">
        <f t="shared" si="6"/>
        <v>5940785</v>
      </c>
      <c r="Y62" s="67">
        <f t="shared" si="6"/>
        <v>8175665</v>
      </c>
      <c r="Z62" s="68">
        <f>+IF(X62&lt;&gt;0,+(Y62/X62)*100,0)</f>
        <v>137.61927085393597</v>
      </c>
      <c r="AA62" s="65">
        <f>SUM(AA59:AA61)</f>
        <v>-87720794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86863803</v>
      </c>
      <c r="D7" s="20">
        <v>0</v>
      </c>
      <c r="E7" s="21">
        <v>70841256</v>
      </c>
      <c r="F7" s="22">
        <v>84405124</v>
      </c>
      <c r="G7" s="22">
        <v>8024859</v>
      </c>
      <c r="H7" s="22">
        <v>9001093</v>
      </c>
      <c r="I7" s="22">
        <v>8473684</v>
      </c>
      <c r="J7" s="22">
        <v>25499636</v>
      </c>
      <c r="K7" s="22">
        <v>7901013</v>
      </c>
      <c r="L7" s="22">
        <v>8198735</v>
      </c>
      <c r="M7" s="22">
        <v>8505028</v>
      </c>
      <c r="N7" s="22">
        <v>24604776</v>
      </c>
      <c r="O7" s="22">
        <v>8171511</v>
      </c>
      <c r="P7" s="22">
        <v>9747136</v>
      </c>
      <c r="Q7" s="22">
        <v>6496935</v>
      </c>
      <c r="R7" s="22">
        <v>24415582</v>
      </c>
      <c r="S7" s="22">
        <v>0</v>
      </c>
      <c r="T7" s="22">
        <v>0</v>
      </c>
      <c r="U7" s="22">
        <v>0</v>
      </c>
      <c r="V7" s="22">
        <v>0</v>
      </c>
      <c r="W7" s="22">
        <v>74519994</v>
      </c>
      <c r="X7" s="22">
        <v>56521909</v>
      </c>
      <c r="Y7" s="22">
        <v>17998085</v>
      </c>
      <c r="Z7" s="23">
        <v>31.842670069760025</v>
      </c>
      <c r="AA7" s="20">
        <v>84405124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16828694</v>
      </c>
      <c r="D13" s="20">
        <v>0</v>
      </c>
      <c r="E13" s="21">
        <v>22056624</v>
      </c>
      <c r="F13" s="22">
        <v>7818700</v>
      </c>
      <c r="G13" s="22">
        <v>652904</v>
      </c>
      <c r="H13" s="22">
        <v>636727</v>
      </c>
      <c r="I13" s="22">
        <v>644270</v>
      </c>
      <c r="J13" s="22">
        <v>1933901</v>
      </c>
      <c r="K13" s="22">
        <v>647366</v>
      </c>
      <c r="L13" s="22">
        <v>657524</v>
      </c>
      <c r="M13" s="22">
        <v>670559</v>
      </c>
      <c r="N13" s="22">
        <v>1975449</v>
      </c>
      <c r="O13" s="22">
        <v>696579</v>
      </c>
      <c r="P13" s="22">
        <v>708815</v>
      </c>
      <c r="Q13" s="22">
        <v>721605</v>
      </c>
      <c r="R13" s="22">
        <v>2126999</v>
      </c>
      <c r="S13" s="22">
        <v>0</v>
      </c>
      <c r="T13" s="22">
        <v>0</v>
      </c>
      <c r="U13" s="22">
        <v>0</v>
      </c>
      <c r="V13" s="22">
        <v>0</v>
      </c>
      <c r="W13" s="22">
        <v>6036349</v>
      </c>
      <c r="X13" s="22">
        <v>12982987</v>
      </c>
      <c r="Y13" s="22">
        <v>-6946638</v>
      </c>
      <c r="Z13" s="23">
        <v>-53.505699420326003</v>
      </c>
      <c r="AA13" s="20">
        <v>7818700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58412360</v>
      </c>
      <c r="D28" s="20">
        <v>0</v>
      </c>
      <c r="E28" s="21">
        <v>65355000</v>
      </c>
      <c r="F28" s="22">
        <v>65355000</v>
      </c>
      <c r="G28" s="22">
        <v>27231191</v>
      </c>
      <c r="H28" s="22">
        <v>0</v>
      </c>
      <c r="I28" s="22">
        <v>0</v>
      </c>
      <c r="J28" s="22">
        <v>27231191</v>
      </c>
      <c r="K28" s="22">
        <v>0</v>
      </c>
      <c r="L28" s="22">
        <v>0</v>
      </c>
      <c r="M28" s="22">
        <v>21785000</v>
      </c>
      <c r="N28" s="22">
        <v>21785000</v>
      </c>
      <c r="O28" s="22">
        <v>0</v>
      </c>
      <c r="P28" s="22">
        <v>0</v>
      </c>
      <c r="Q28" s="22">
        <v>16338809</v>
      </c>
      <c r="R28" s="22">
        <v>16338809</v>
      </c>
      <c r="S28" s="22">
        <v>0</v>
      </c>
      <c r="T28" s="22">
        <v>0</v>
      </c>
      <c r="U28" s="22">
        <v>0</v>
      </c>
      <c r="V28" s="22">
        <v>0</v>
      </c>
      <c r="W28" s="22">
        <v>65355000</v>
      </c>
      <c r="X28" s="22">
        <v>65355000</v>
      </c>
      <c r="Y28" s="22">
        <v>0</v>
      </c>
      <c r="Z28" s="23">
        <v>0</v>
      </c>
      <c r="AA28" s="20">
        <v>65355000</v>
      </c>
    </row>
    <row r="29" spans="1:27" x14ac:dyDescent="0.25">
      <c r="A29" s="19" t="s">
        <v>56</v>
      </c>
      <c r="B29" s="15" t="s">
        <v>32</v>
      </c>
      <c r="C29" s="20">
        <v>2258698</v>
      </c>
      <c r="D29" s="20">
        <v>0</v>
      </c>
      <c r="E29" s="21">
        <v>9152856</v>
      </c>
      <c r="F29" s="22">
        <v>9152856</v>
      </c>
      <c r="G29" s="22">
        <v>831401</v>
      </c>
      <c r="H29" s="22">
        <v>831340</v>
      </c>
      <c r="I29" s="22">
        <v>846198</v>
      </c>
      <c r="J29" s="22">
        <v>2508939</v>
      </c>
      <c r="K29" s="22">
        <v>857742</v>
      </c>
      <c r="L29" s="22">
        <v>856207</v>
      </c>
      <c r="M29" s="22">
        <v>879168</v>
      </c>
      <c r="N29" s="22">
        <v>2593117</v>
      </c>
      <c r="O29" s="22">
        <v>903579</v>
      </c>
      <c r="P29" s="22">
        <v>920657</v>
      </c>
      <c r="Q29" s="22">
        <v>936833</v>
      </c>
      <c r="R29" s="22">
        <v>2761069</v>
      </c>
      <c r="S29" s="22">
        <v>0</v>
      </c>
      <c r="T29" s="22">
        <v>0</v>
      </c>
      <c r="U29" s="22">
        <v>0</v>
      </c>
      <c r="V29" s="22">
        <v>0</v>
      </c>
      <c r="W29" s="22">
        <v>7863125</v>
      </c>
      <c r="X29" s="22">
        <v>6864642</v>
      </c>
      <c r="Y29" s="22">
        <v>998483</v>
      </c>
      <c r="Z29" s="23">
        <v>14.545303309334995</v>
      </c>
      <c r="AA29" s="20">
        <v>9152856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882422</v>
      </c>
      <c r="D31" s="20">
        <v>0</v>
      </c>
      <c r="E31" s="21">
        <v>2227692</v>
      </c>
      <c r="F31" s="22">
        <v>2227692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1670769</v>
      </c>
      <c r="Y31" s="22">
        <v>-1670769</v>
      </c>
      <c r="Z31" s="23">
        <v>-100</v>
      </c>
      <c r="AA31" s="20">
        <v>2227692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32000004</v>
      </c>
      <c r="F33" s="22">
        <v>32000004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24000003</v>
      </c>
      <c r="Y33" s="22">
        <v>-24000003</v>
      </c>
      <c r="Z33" s="23">
        <v>-100</v>
      </c>
      <c r="AA33" s="20">
        <v>32000004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165245977</v>
      </c>
      <c r="D35" s="29">
        <f t="shared" ref="D35:Y35" si="0">SUM(D6:D34)</f>
        <v>0</v>
      </c>
      <c r="E35" s="30">
        <f t="shared" si="0"/>
        <v>201633432</v>
      </c>
      <c r="F35" s="31">
        <f t="shared" si="0"/>
        <v>200959376</v>
      </c>
      <c r="G35" s="31">
        <f t="shared" si="0"/>
        <v>36740355</v>
      </c>
      <c r="H35" s="31">
        <f t="shared" si="0"/>
        <v>10469160</v>
      </c>
      <c r="I35" s="31">
        <f t="shared" si="0"/>
        <v>9964152</v>
      </c>
      <c r="J35" s="31">
        <f t="shared" si="0"/>
        <v>57173667</v>
      </c>
      <c r="K35" s="31">
        <f t="shared" si="0"/>
        <v>9406121</v>
      </c>
      <c r="L35" s="31">
        <f t="shared" si="0"/>
        <v>9712466</v>
      </c>
      <c r="M35" s="31">
        <f t="shared" si="0"/>
        <v>31839755</v>
      </c>
      <c r="N35" s="31">
        <f t="shared" si="0"/>
        <v>50958342</v>
      </c>
      <c r="O35" s="31">
        <f t="shared" si="0"/>
        <v>9771669</v>
      </c>
      <c r="P35" s="31">
        <f t="shared" si="0"/>
        <v>11376608</v>
      </c>
      <c r="Q35" s="31">
        <f t="shared" si="0"/>
        <v>24494182</v>
      </c>
      <c r="R35" s="31">
        <f t="shared" si="0"/>
        <v>45642459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153774468</v>
      </c>
      <c r="X35" s="31">
        <f t="shared" si="0"/>
        <v>167395310</v>
      </c>
      <c r="Y35" s="31">
        <f t="shared" si="0"/>
        <v>-13620842</v>
      </c>
      <c r="Z35" s="32">
        <f>+IF(X35&lt;&gt;0,+(Y35/X35)*100,0)</f>
        <v>-8.1369316738921782</v>
      </c>
      <c r="AA35" s="29">
        <f>SUM(AA6:AA34)</f>
        <v>200959376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27377243</v>
      </c>
      <c r="D37" s="20">
        <v>0</v>
      </c>
      <c r="E37" s="21">
        <v>29380044</v>
      </c>
      <c r="F37" s="22">
        <v>26779896</v>
      </c>
      <c r="G37" s="22">
        <v>2359715</v>
      </c>
      <c r="H37" s="22">
        <v>2394571</v>
      </c>
      <c r="I37" s="22">
        <v>2440677</v>
      </c>
      <c r="J37" s="22">
        <v>7194963</v>
      </c>
      <c r="K37" s="22">
        <v>2242425</v>
      </c>
      <c r="L37" s="22">
        <v>2242618</v>
      </c>
      <c r="M37" s="22">
        <v>2351812</v>
      </c>
      <c r="N37" s="22">
        <v>6836855</v>
      </c>
      <c r="O37" s="22">
        <v>2310318</v>
      </c>
      <c r="P37" s="22">
        <v>2237636</v>
      </c>
      <c r="Q37" s="22">
        <v>2196972</v>
      </c>
      <c r="R37" s="22">
        <v>6744926</v>
      </c>
      <c r="S37" s="22">
        <v>0</v>
      </c>
      <c r="T37" s="22">
        <v>0</v>
      </c>
      <c r="U37" s="22">
        <v>0</v>
      </c>
      <c r="V37" s="22">
        <v>0</v>
      </c>
      <c r="W37" s="22">
        <v>20776744</v>
      </c>
      <c r="X37" s="22">
        <v>20238403</v>
      </c>
      <c r="Y37" s="22">
        <v>538341</v>
      </c>
      <c r="Z37" s="23">
        <v>2.6599974316155279</v>
      </c>
      <c r="AA37" s="20">
        <v>26779896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11546396</v>
      </c>
      <c r="D40" s="20">
        <v>0</v>
      </c>
      <c r="E40" s="21">
        <v>37559988</v>
      </c>
      <c r="F40" s="22">
        <v>42685000</v>
      </c>
      <c r="G40" s="22">
        <v>1059358</v>
      </c>
      <c r="H40" s="22">
        <v>368714</v>
      </c>
      <c r="I40" s="22">
        <v>2411528</v>
      </c>
      <c r="J40" s="22">
        <v>3839600</v>
      </c>
      <c r="K40" s="22">
        <v>657198</v>
      </c>
      <c r="L40" s="22">
        <v>1275941</v>
      </c>
      <c r="M40" s="22">
        <v>2691462</v>
      </c>
      <c r="N40" s="22">
        <v>4624601</v>
      </c>
      <c r="O40" s="22">
        <v>2115036</v>
      </c>
      <c r="P40" s="22">
        <v>1070581</v>
      </c>
      <c r="Q40" s="22">
        <v>3803692</v>
      </c>
      <c r="R40" s="22">
        <v>6989309</v>
      </c>
      <c r="S40" s="22">
        <v>0</v>
      </c>
      <c r="T40" s="22">
        <v>0</v>
      </c>
      <c r="U40" s="22">
        <v>0</v>
      </c>
      <c r="V40" s="22">
        <v>0</v>
      </c>
      <c r="W40" s="22">
        <v>15453510</v>
      </c>
      <c r="X40" s="22">
        <v>29444993</v>
      </c>
      <c r="Y40" s="22">
        <v>-13991483</v>
      </c>
      <c r="Z40" s="23">
        <v>-47.517358893581665</v>
      </c>
      <c r="AA40" s="20">
        <v>42685000</v>
      </c>
    </row>
    <row r="41" spans="1:27" x14ac:dyDescent="0.25">
      <c r="A41" s="19" t="s">
        <v>67</v>
      </c>
      <c r="B41" s="15" t="s">
        <v>32</v>
      </c>
      <c r="C41" s="20">
        <v>18396774</v>
      </c>
      <c r="D41" s="20">
        <v>0</v>
      </c>
      <c r="E41" s="21">
        <v>50437392</v>
      </c>
      <c r="F41" s="22">
        <v>35784372</v>
      </c>
      <c r="G41" s="22">
        <v>0</v>
      </c>
      <c r="H41" s="22">
        <v>0</v>
      </c>
      <c r="I41" s="22">
        <v>12609348</v>
      </c>
      <c r="J41" s="22">
        <v>12609348</v>
      </c>
      <c r="K41" s="22">
        <v>0</v>
      </c>
      <c r="L41" s="22">
        <v>0</v>
      </c>
      <c r="M41" s="22">
        <v>8440283</v>
      </c>
      <c r="N41" s="22">
        <v>8440283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21049631</v>
      </c>
      <c r="X41" s="22">
        <v>34164789</v>
      </c>
      <c r="Y41" s="22">
        <v>-13115158</v>
      </c>
      <c r="Z41" s="23">
        <v>-38.387937943945737</v>
      </c>
      <c r="AA41" s="20">
        <v>35784372</v>
      </c>
    </row>
    <row r="42" spans="1:27" x14ac:dyDescent="0.25">
      <c r="A42" s="19" t="s">
        <v>68</v>
      </c>
      <c r="B42" s="15" t="s">
        <v>32</v>
      </c>
      <c r="C42" s="20">
        <v>33362187</v>
      </c>
      <c r="D42" s="20">
        <v>0</v>
      </c>
      <c r="E42" s="21">
        <v>38465688</v>
      </c>
      <c r="F42" s="22">
        <v>36766968</v>
      </c>
      <c r="G42" s="22">
        <v>3097216</v>
      </c>
      <c r="H42" s="22">
        <v>3097216</v>
      </c>
      <c r="I42" s="22">
        <v>2997309</v>
      </c>
      <c r="J42" s="22">
        <v>9191741</v>
      </c>
      <c r="K42" s="22">
        <v>3097216</v>
      </c>
      <c r="L42" s="22">
        <v>2997309</v>
      </c>
      <c r="M42" s="22">
        <v>3097216</v>
      </c>
      <c r="N42" s="22">
        <v>9191741</v>
      </c>
      <c r="O42" s="22">
        <v>3097216</v>
      </c>
      <c r="P42" s="22">
        <v>2797484</v>
      </c>
      <c r="Q42" s="22">
        <v>3097216</v>
      </c>
      <c r="R42" s="22">
        <v>8991916</v>
      </c>
      <c r="S42" s="22">
        <v>0</v>
      </c>
      <c r="T42" s="22">
        <v>0</v>
      </c>
      <c r="U42" s="22">
        <v>0</v>
      </c>
      <c r="V42" s="22">
        <v>0</v>
      </c>
      <c r="W42" s="22">
        <v>27375398</v>
      </c>
      <c r="X42" s="22">
        <v>28424586</v>
      </c>
      <c r="Y42" s="22">
        <v>-1049188</v>
      </c>
      <c r="Z42" s="23">
        <v>-3.6911285181075284</v>
      </c>
      <c r="AA42" s="20">
        <v>36766968</v>
      </c>
    </row>
    <row r="43" spans="1:27" x14ac:dyDescent="0.25">
      <c r="A43" s="19" t="s">
        <v>69</v>
      </c>
      <c r="B43" s="15" t="s">
        <v>32</v>
      </c>
      <c r="C43" s="20">
        <v>25643</v>
      </c>
      <c r="D43" s="20">
        <v>0</v>
      </c>
      <c r="E43" s="21">
        <v>0</v>
      </c>
      <c r="F43" s="22">
        <v>94440</v>
      </c>
      <c r="G43" s="22">
        <v>47218</v>
      </c>
      <c r="H43" s="22">
        <v>0</v>
      </c>
      <c r="I43" s="22">
        <v>0</v>
      </c>
      <c r="J43" s="22">
        <v>47218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47218</v>
      </c>
      <c r="X43" s="22">
        <v>23610</v>
      </c>
      <c r="Y43" s="22">
        <v>23608</v>
      </c>
      <c r="Z43" s="23">
        <v>99.991529013130034</v>
      </c>
      <c r="AA43" s="20">
        <v>94440</v>
      </c>
    </row>
    <row r="44" spans="1:27" x14ac:dyDescent="0.25">
      <c r="A44" s="19" t="s">
        <v>70</v>
      </c>
      <c r="B44" s="15" t="s">
        <v>32</v>
      </c>
      <c r="C44" s="20">
        <v>1301731</v>
      </c>
      <c r="D44" s="20">
        <v>0</v>
      </c>
      <c r="E44" s="21">
        <v>3799992</v>
      </c>
      <c r="F44" s="22">
        <v>3049992</v>
      </c>
      <c r="G44" s="22">
        <v>57</v>
      </c>
      <c r="H44" s="22">
        <v>121562</v>
      </c>
      <c r="I44" s="22">
        <v>26379</v>
      </c>
      <c r="J44" s="22">
        <v>147998</v>
      </c>
      <c r="K44" s="22">
        <v>196986</v>
      </c>
      <c r="L44" s="22">
        <v>515992</v>
      </c>
      <c r="M44" s="22">
        <v>32950</v>
      </c>
      <c r="N44" s="22">
        <v>745928</v>
      </c>
      <c r="O44" s="22">
        <v>92176</v>
      </c>
      <c r="P44" s="22">
        <v>165045</v>
      </c>
      <c r="Q44" s="22">
        <v>83057</v>
      </c>
      <c r="R44" s="22">
        <v>340278</v>
      </c>
      <c r="S44" s="22">
        <v>0</v>
      </c>
      <c r="T44" s="22">
        <v>0</v>
      </c>
      <c r="U44" s="22">
        <v>0</v>
      </c>
      <c r="V44" s="22">
        <v>0</v>
      </c>
      <c r="W44" s="22">
        <v>1234204</v>
      </c>
      <c r="X44" s="22">
        <v>2662494</v>
      </c>
      <c r="Y44" s="22">
        <v>-1428290</v>
      </c>
      <c r="Z44" s="23">
        <v>-53.644815725406325</v>
      </c>
      <c r="AA44" s="20">
        <v>3049992</v>
      </c>
    </row>
    <row r="45" spans="1:27" x14ac:dyDescent="0.25">
      <c r="A45" s="19" t="s">
        <v>71</v>
      </c>
      <c r="B45" s="15" t="s">
        <v>32</v>
      </c>
      <c r="C45" s="20">
        <v>12304764</v>
      </c>
      <c r="D45" s="20">
        <v>0</v>
      </c>
      <c r="E45" s="21">
        <v>0</v>
      </c>
      <c r="F45" s="22">
        <v>9261936</v>
      </c>
      <c r="G45" s="22">
        <v>321505</v>
      </c>
      <c r="H45" s="22">
        <v>552284</v>
      </c>
      <c r="I45" s="22">
        <v>744893</v>
      </c>
      <c r="J45" s="22">
        <v>1618682</v>
      </c>
      <c r="K45" s="22">
        <v>908779</v>
      </c>
      <c r="L45" s="22">
        <v>1030483</v>
      </c>
      <c r="M45" s="22">
        <v>1073022</v>
      </c>
      <c r="N45" s="22">
        <v>3012284</v>
      </c>
      <c r="O45" s="22">
        <v>1102511</v>
      </c>
      <c r="P45" s="22">
        <v>1178236</v>
      </c>
      <c r="Q45" s="22">
        <v>1247083</v>
      </c>
      <c r="R45" s="22">
        <v>3527830</v>
      </c>
      <c r="S45" s="22">
        <v>0</v>
      </c>
      <c r="T45" s="22">
        <v>0</v>
      </c>
      <c r="U45" s="22">
        <v>0</v>
      </c>
      <c r="V45" s="22">
        <v>0</v>
      </c>
      <c r="W45" s="22">
        <v>8158796</v>
      </c>
      <c r="X45" s="22">
        <v>2315484</v>
      </c>
      <c r="Y45" s="22">
        <v>5843312</v>
      </c>
      <c r="Z45" s="23">
        <v>252.35812469444832</v>
      </c>
      <c r="AA45" s="20">
        <v>9261936</v>
      </c>
    </row>
    <row r="46" spans="1:27" x14ac:dyDescent="0.25">
      <c r="A46" s="19" t="s">
        <v>72</v>
      </c>
      <c r="B46" s="15" t="s">
        <v>32</v>
      </c>
      <c r="C46" s="20">
        <v>17955053</v>
      </c>
      <c r="D46" s="20">
        <v>0</v>
      </c>
      <c r="E46" s="21">
        <v>15767676</v>
      </c>
      <c r="F46" s="22">
        <v>52463472</v>
      </c>
      <c r="G46" s="22">
        <v>6488672</v>
      </c>
      <c r="H46" s="22">
        <v>6647974</v>
      </c>
      <c r="I46" s="22">
        <v>4857207</v>
      </c>
      <c r="J46" s="22">
        <v>17993853</v>
      </c>
      <c r="K46" s="22">
        <v>6093846</v>
      </c>
      <c r="L46" s="22">
        <v>5289868</v>
      </c>
      <c r="M46" s="22">
        <v>1483297</v>
      </c>
      <c r="N46" s="22">
        <v>12867011</v>
      </c>
      <c r="O46" s="22">
        <v>1594284</v>
      </c>
      <c r="P46" s="22">
        <v>2681673</v>
      </c>
      <c r="Q46" s="22">
        <v>3051101</v>
      </c>
      <c r="R46" s="22">
        <v>7327058</v>
      </c>
      <c r="S46" s="22">
        <v>0</v>
      </c>
      <c r="T46" s="22">
        <v>0</v>
      </c>
      <c r="U46" s="22">
        <v>0</v>
      </c>
      <c r="V46" s="22">
        <v>0</v>
      </c>
      <c r="W46" s="22">
        <v>38187922</v>
      </c>
      <c r="X46" s="22">
        <v>20999706</v>
      </c>
      <c r="Y46" s="22">
        <v>17188216</v>
      </c>
      <c r="Z46" s="23">
        <v>81.849793516156836</v>
      </c>
      <c r="AA46" s="20">
        <v>52463472</v>
      </c>
    </row>
    <row r="47" spans="1:27" x14ac:dyDescent="0.25">
      <c r="A47" s="19" t="s">
        <v>73</v>
      </c>
      <c r="B47" s="15" t="s">
        <v>32</v>
      </c>
      <c r="C47" s="20">
        <v>17782287</v>
      </c>
      <c r="D47" s="20">
        <v>0</v>
      </c>
      <c r="E47" s="21">
        <v>7810512</v>
      </c>
      <c r="F47" s="22">
        <v>3980000</v>
      </c>
      <c r="G47" s="22">
        <v>22549</v>
      </c>
      <c r="H47" s="22">
        <v>2223125</v>
      </c>
      <c r="I47" s="22">
        <v>168592</v>
      </c>
      <c r="J47" s="22">
        <v>2414266</v>
      </c>
      <c r="K47" s="22">
        <v>740399</v>
      </c>
      <c r="L47" s="22">
        <v>967227</v>
      </c>
      <c r="M47" s="22">
        <v>830790</v>
      </c>
      <c r="N47" s="22">
        <v>2538416</v>
      </c>
      <c r="O47" s="22">
        <v>155532</v>
      </c>
      <c r="P47" s="22">
        <v>882842</v>
      </c>
      <c r="Q47" s="22">
        <v>791574</v>
      </c>
      <c r="R47" s="22">
        <v>1829948</v>
      </c>
      <c r="S47" s="22">
        <v>0</v>
      </c>
      <c r="T47" s="22">
        <v>0</v>
      </c>
      <c r="U47" s="22">
        <v>0</v>
      </c>
      <c r="V47" s="22">
        <v>0</v>
      </c>
      <c r="W47" s="22">
        <v>6782630</v>
      </c>
      <c r="X47" s="22">
        <v>4900256</v>
      </c>
      <c r="Y47" s="22">
        <v>1882374</v>
      </c>
      <c r="Z47" s="23">
        <v>38.413788993881134</v>
      </c>
      <c r="AA47" s="20">
        <v>3980000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140052078</v>
      </c>
      <c r="D50" s="29">
        <f t="shared" ref="D50:Y50" si="1">SUM(D37:D49)</f>
        <v>0</v>
      </c>
      <c r="E50" s="30">
        <f t="shared" si="1"/>
        <v>183221292</v>
      </c>
      <c r="F50" s="31">
        <f t="shared" si="1"/>
        <v>210866076</v>
      </c>
      <c r="G50" s="31">
        <f t="shared" si="1"/>
        <v>13396290</v>
      </c>
      <c r="H50" s="31">
        <f t="shared" si="1"/>
        <v>15405446</v>
      </c>
      <c r="I50" s="31">
        <f t="shared" si="1"/>
        <v>26255933</v>
      </c>
      <c r="J50" s="31">
        <f t="shared" si="1"/>
        <v>55057669</v>
      </c>
      <c r="K50" s="31">
        <f t="shared" si="1"/>
        <v>13936849</v>
      </c>
      <c r="L50" s="31">
        <f t="shared" si="1"/>
        <v>14319438</v>
      </c>
      <c r="M50" s="31">
        <f t="shared" si="1"/>
        <v>20000832</v>
      </c>
      <c r="N50" s="31">
        <f t="shared" si="1"/>
        <v>48257119</v>
      </c>
      <c r="O50" s="31">
        <f t="shared" si="1"/>
        <v>10467073</v>
      </c>
      <c r="P50" s="31">
        <f t="shared" si="1"/>
        <v>11013497</v>
      </c>
      <c r="Q50" s="31">
        <f t="shared" si="1"/>
        <v>14270695</v>
      </c>
      <c r="R50" s="31">
        <f t="shared" si="1"/>
        <v>35751265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139066053</v>
      </c>
      <c r="X50" s="31">
        <f t="shared" si="1"/>
        <v>143174321</v>
      </c>
      <c r="Y50" s="31">
        <f t="shared" si="1"/>
        <v>-4108268</v>
      </c>
      <c r="Z50" s="32">
        <f>+IF(X50&lt;&gt;0,+(Y50/X50)*100,0)</f>
        <v>-2.8694167859891579</v>
      </c>
      <c r="AA50" s="29">
        <f>SUM(AA37:AA49)</f>
        <v>210866076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25193899</v>
      </c>
      <c r="D51" s="39">
        <f t="shared" si="2"/>
        <v>0</v>
      </c>
      <c r="E51" s="40">
        <f t="shared" si="2"/>
        <v>18412140</v>
      </c>
      <c r="F51" s="41">
        <f t="shared" si="2"/>
        <v>-9906700</v>
      </c>
      <c r="G51" s="41">
        <f t="shared" si="2"/>
        <v>23344065</v>
      </c>
      <c r="H51" s="41">
        <f t="shared" si="2"/>
        <v>-4936286</v>
      </c>
      <c r="I51" s="41">
        <f t="shared" si="2"/>
        <v>-16291781</v>
      </c>
      <c r="J51" s="41">
        <f t="shared" si="2"/>
        <v>2115998</v>
      </c>
      <c r="K51" s="41">
        <f t="shared" si="2"/>
        <v>-4530728</v>
      </c>
      <c r="L51" s="41">
        <f t="shared" si="2"/>
        <v>-4606972</v>
      </c>
      <c r="M51" s="41">
        <f t="shared" si="2"/>
        <v>11838923</v>
      </c>
      <c r="N51" s="41">
        <f t="shared" si="2"/>
        <v>2701223</v>
      </c>
      <c r="O51" s="41">
        <f t="shared" si="2"/>
        <v>-695404</v>
      </c>
      <c r="P51" s="41">
        <f t="shared" si="2"/>
        <v>363111</v>
      </c>
      <c r="Q51" s="41">
        <f t="shared" si="2"/>
        <v>10223487</v>
      </c>
      <c r="R51" s="41">
        <f t="shared" si="2"/>
        <v>9891194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14708415</v>
      </c>
      <c r="X51" s="41">
        <f t="shared" si="2"/>
        <v>24220989</v>
      </c>
      <c r="Y51" s="41">
        <f t="shared" si="2"/>
        <v>-9512574</v>
      </c>
      <c r="Z51" s="42">
        <f>+IF(X51&lt;&gt;0,+(Y51/X51)*100,0)</f>
        <v>-39.274094051237959</v>
      </c>
      <c r="AA51" s="39">
        <f>+AA35-AA50</f>
        <v>-9906700</v>
      </c>
    </row>
    <row r="52" spans="1:27" x14ac:dyDescent="0.25">
      <c r="A52" s="43" t="s">
        <v>78</v>
      </c>
      <c r="B52" s="15" t="s">
        <v>32</v>
      </c>
      <c r="C52" s="20">
        <v>100592350</v>
      </c>
      <c r="D52" s="20">
        <v>0</v>
      </c>
      <c r="E52" s="21">
        <v>88770000</v>
      </c>
      <c r="F52" s="22">
        <v>159649000</v>
      </c>
      <c r="G52" s="22">
        <v>18955903</v>
      </c>
      <c r="H52" s="22">
        <v>3439045</v>
      </c>
      <c r="I52" s="22">
        <v>23055801</v>
      </c>
      <c r="J52" s="22">
        <v>45450749</v>
      </c>
      <c r="K52" s="22">
        <v>13134452</v>
      </c>
      <c r="L52" s="22">
        <v>8830029</v>
      </c>
      <c r="M52" s="22">
        <v>9116371</v>
      </c>
      <c r="N52" s="22">
        <v>31080852</v>
      </c>
      <c r="O52" s="22">
        <v>12086911</v>
      </c>
      <c r="P52" s="22">
        <v>9576452</v>
      </c>
      <c r="Q52" s="22">
        <v>12221172</v>
      </c>
      <c r="R52" s="22">
        <v>33884535</v>
      </c>
      <c r="S52" s="22">
        <v>0</v>
      </c>
      <c r="T52" s="22">
        <v>0</v>
      </c>
      <c r="U52" s="22">
        <v>0</v>
      </c>
      <c r="V52" s="22">
        <v>0</v>
      </c>
      <c r="W52" s="22">
        <v>110416136</v>
      </c>
      <c r="X52" s="22">
        <v>106489750</v>
      </c>
      <c r="Y52" s="22">
        <v>3926386</v>
      </c>
      <c r="Z52" s="23">
        <v>3.687102279796882</v>
      </c>
      <c r="AA52" s="20">
        <v>159649000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125786249</v>
      </c>
      <c r="D54" s="48">
        <f t="shared" si="3"/>
        <v>0</v>
      </c>
      <c r="E54" s="49">
        <f t="shared" si="3"/>
        <v>107182140</v>
      </c>
      <c r="F54" s="50">
        <f t="shared" si="3"/>
        <v>149742300</v>
      </c>
      <c r="G54" s="50">
        <f t="shared" si="3"/>
        <v>42299968</v>
      </c>
      <c r="H54" s="50">
        <f t="shared" si="3"/>
        <v>-1497241</v>
      </c>
      <c r="I54" s="50">
        <f t="shared" si="3"/>
        <v>6764020</v>
      </c>
      <c r="J54" s="50">
        <f t="shared" si="3"/>
        <v>47566747</v>
      </c>
      <c r="K54" s="50">
        <f t="shared" si="3"/>
        <v>8603724</v>
      </c>
      <c r="L54" s="50">
        <f t="shared" si="3"/>
        <v>4223057</v>
      </c>
      <c r="M54" s="50">
        <f t="shared" si="3"/>
        <v>20955294</v>
      </c>
      <c r="N54" s="50">
        <f t="shared" si="3"/>
        <v>33782075</v>
      </c>
      <c r="O54" s="50">
        <f t="shared" si="3"/>
        <v>11391507</v>
      </c>
      <c r="P54" s="50">
        <f t="shared" si="3"/>
        <v>9939563</v>
      </c>
      <c r="Q54" s="50">
        <f t="shared" si="3"/>
        <v>22444659</v>
      </c>
      <c r="R54" s="50">
        <f t="shared" si="3"/>
        <v>43775729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125124551</v>
      </c>
      <c r="X54" s="50">
        <f t="shared" si="3"/>
        <v>130710739</v>
      </c>
      <c r="Y54" s="50">
        <f t="shared" si="3"/>
        <v>-5586188</v>
      </c>
      <c r="Z54" s="51">
        <f>+IF(X54&lt;&gt;0,+(Y54/X54)*100,0)</f>
        <v>-4.2737024078794326</v>
      </c>
      <c r="AA54" s="48">
        <f>SUM(AA51:AA53)</f>
        <v>149742300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125786249</v>
      </c>
      <c r="D56" s="54">
        <f>+D54-D55</f>
        <v>0</v>
      </c>
      <c r="E56" s="55">
        <f t="shared" si="4"/>
        <v>107182140</v>
      </c>
      <c r="F56" s="56">
        <f t="shared" si="4"/>
        <v>149742300</v>
      </c>
      <c r="G56" s="56">
        <f t="shared" si="4"/>
        <v>42299968</v>
      </c>
      <c r="H56" s="56">
        <f t="shared" si="4"/>
        <v>-1497241</v>
      </c>
      <c r="I56" s="56">
        <f t="shared" si="4"/>
        <v>6764020</v>
      </c>
      <c r="J56" s="56">
        <f t="shared" si="4"/>
        <v>47566747</v>
      </c>
      <c r="K56" s="56">
        <f t="shared" si="4"/>
        <v>8603724</v>
      </c>
      <c r="L56" s="56">
        <f t="shared" si="4"/>
        <v>4223057</v>
      </c>
      <c r="M56" s="56">
        <f t="shared" si="4"/>
        <v>20955294</v>
      </c>
      <c r="N56" s="56">
        <f t="shared" si="4"/>
        <v>33782075</v>
      </c>
      <c r="O56" s="56">
        <f t="shared" si="4"/>
        <v>11391507</v>
      </c>
      <c r="P56" s="56">
        <f t="shared" si="4"/>
        <v>9939563</v>
      </c>
      <c r="Q56" s="56">
        <f t="shared" si="4"/>
        <v>22444659</v>
      </c>
      <c r="R56" s="56">
        <f t="shared" si="4"/>
        <v>43775729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125124551</v>
      </c>
      <c r="X56" s="56">
        <f t="shared" si="4"/>
        <v>130710739</v>
      </c>
      <c r="Y56" s="56">
        <f t="shared" si="4"/>
        <v>-5586188</v>
      </c>
      <c r="Z56" s="57">
        <f>+IF(X56&lt;&gt;0,+(Y56/X56)*100,0)</f>
        <v>-4.2737024078794326</v>
      </c>
      <c r="AA56" s="54">
        <f>+AA54-AA55</f>
        <v>149742300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125786249</v>
      </c>
      <c r="D59" s="48">
        <f>SUM(D56:D58)</f>
        <v>0</v>
      </c>
      <c r="E59" s="49">
        <f t="shared" si="5"/>
        <v>107182140</v>
      </c>
      <c r="F59" s="50">
        <f t="shared" si="5"/>
        <v>149742300</v>
      </c>
      <c r="G59" s="50">
        <f t="shared" si="5"/>
        <v>42299968</v>
      </c>
      <c r="H59" s="50">
        <f t="shared" si="5"/>
        <v>-1497241</v>
      </c>
      <c r="I59" s="50">
        <f t="shared" si="5"/>
        <v>6764020</v>
      </c>
      <c r="J59" s="50">
        <f t="shared" si="5"/>
        <v>47566747</v>
      </c>
      <c r="K59" s="50">
        <f t="shared" si="5"/>
        <v>8603724</v>
      </c>
      <c r="L59" s="50">
        <f t="shared" si="5"/>
        <v>4223057</v>
      </c>
      <c r="M59" s="50">
        <f t="shared" si="5"/>
        <v>20955294</v>
      </c>
      <c r="N59" s="50">
        <f t="shared" si="5"/>
        <v>33782075</v>
      </c>
      <c r="O59" s="50">
        <f t="shared" si="5"/>
        <v>11391507</v>
      </c>
      <c r="P59" s="50">
        <f t="shared" si="5"/>
        <v>9939563</v>
      </c>
      <c r="Q59" s="50">
        <f t="shared" si="5"/>
        <v>22444659</v>
      </c>
      <c r="R59" s="50">
        <f t="shared" si="5"/>
        <v>43775729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125124551</v>
      </c>
      <c r="X59" s="50">
        <f t="shared" si="5"/>
        <v>130710739</v>
      </c>
      <c r="Y59" s="50">
        <f t="shared" si="5"/>
        <v>-5586188</v>
      </c>
      <c r="Z59" s="51">
        <f>+IF(X59&lt;&gt;0,+(Y59/X59)*100,0)</f>
        <v>-4.2737024078794326</v>
      </c>
      <c r="AA59" s="48">
        <f>SUM(AA56:AA58)</f>
        <v>149742300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5872</v>
      </c>
      <c r="H61" s="22">
        <v>5865</v>
      </c>
      <c r="I61" s="26">
        <v>5853</v>
      </c>
      <c r="J61" s="22">
        <v>17590</v>
      </c>
      <c r="K61" s="22">
        <v>5833</v>
      </c>
      <c r="L61" s="22">
        <v>5776</v>
      </c>
      <c r="M61" s="45">
        <v>5833</v>
      </c>
      <c r="N61" s="22">
        <v>17442</v>
      </c>
      <c r="O61" s="22">
        <v>5763</v>
      </c>
      <c r="P61" s="26">
        <v>5679</v>
      </c>
      <c r="Q61" s="22">
        <v>5724</v>
      </c>
      <c r="R61" s="22">
        <v>17166</v>
      </c>
      <c r="S61" s="22">
        <v>0</v>
      </c>
      <c r="T61" s="45">
        <v>0</v>
      </c>
      <c r="U61" s="22">
        <v>0</v>
      </c>
      <c r="V61" s="22">
        <v>0</v>
      </c>
      <c r="W61" s="26">
        <v>52198</v>
      </c>
      <c r="X61" s="22">
        <v>0</v>
      </c>
      <c r="Y61" s="22">
        <v>52198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125786249</v>
      </c>
      <c r="D62" s="65">
        <f>SUM(D59:D61)</f>
        <v>0</v>
      </c>
      <c r="E62" s="66">
        <f t="shared" si="6"/>
        <v>107182140</v>
      </c>
      <c r="F62" s="67">
        <f t="shared" si="6"/>
        <v>149742300</v>
      </c>
      <c r="G62" s="67">
        <f t="shared" si="6"/>
        <v>42305840</v>
      </c>
      <c r="H62" s="67">
        <f t="shared" si="6"/>
        <v>-1491376</v>
      </c>
      <c r="I62" s="67">
        <f t="shared" si="6"/>
        <v>6769873</v>
      </c>
      <c r="J62" s="67">
        <f t="shared" si="6"/>
        <v>47584337</v>
      </c>
      <c r="K62" s="67">
        <f t="shared" si="6"/>
        <v>8609557</v>
      </c>
      <c r="L62" s="67">
        <f t="shared" si="6"/>
        <v>4228833</v>
      </c>
      <c r="M62" s="67">
        <f t="shared" si="6"/>
        <v>20961127</v>
      </c>
      <c r="N62" s="67">
        <f t="shared" si="6"/>
        <v>33799517</v>
      </c>
      <c r="O62" s="67">
        <f t="shared" si="6"/>
        <v>11397270</v>
      </c>
      <c r="P62" s="67">
        <f t="shared" si="6"/>
        <v>9945242</v>
      </c>
      <c r="Q62" s="67">
        <f t="shared" si="6"/>
        <v>22450383</v>
      </c>
      <c r="R62" s="67">
        <f t="shared" si="6"/>
        <v>43792895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125176749</v>
      </c>
      <c r="X62" s="67">
        <f t="shared" si="6"/>
        <v>130710739</v>
      </c>
      <c r="Y62" s="67">
        <f t="shared" si="6"/>
        <v>-5533990</v>
      </c>
      <c r="Z62" s="68">
        <f>+IF(X62&lt;&gt;0,+(Y62/X62)*100,0)</f>
        <v>-4.2337684281625858</v>
      </c>
      <c r="AA62" s="65">
        <f>SUM(AA59:AA61)</f>
        <v>149742300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76863927</v>
      </c>
      <c r="D7" s="20">
        <v>0</v>
      </c>
      <c r="E7" s="21">
        <v>81496569</v>
      </c>
      <c r="F7" s="22">
        <v>81138723</v>
      </c>
      <c r="G7" s="22">
        <v>5847615</v>
      </c>
      <c r="H7" s="22">
        <v>6451914</v>
      </c>
      <c r="I7" s="22">
        <v>6290006</v>
      </c>
      <c r="J7" s="22">
        <v>18589535</v>
      </c>
      <c r="K7" s="22">
        <v>6634928</v>
      </c>
      <c r="L7" s="22">
        <v>6178704</v>
      </c>
      <c r="M7" s="22">
        <v>5916459</v>
      </c>
      <c r="N7" s="22">
        <v>18730091</v>
      </c>
      <c r="O7" s="22">
        <v>6001955</v>
      </c>
      <c r="P7" s="22">
        <v>6896352</v>
      </c>
      <c r="Q7" s="22">
        <v>6281058</v>
      </c>
      <c r="R7" s="22">
        <v>19179365</v>
      </c>
      <c r="S7" s="22">
        <v>0</v>
      </c>
      <c r="T7" s="22">
        <v>0</v>
      </c>
      <c r="U7" s="22">
        <v>0</v>
      </c>
      <c r="V7" s="22">
        <v>0</v>
      </c>
      <c r="W7" s="22">
        <v>56498991</v>
      </c>
      <c r="X7" s="22">
        <v>60854040</v>
      </c>
      <c r="Y7" s="22">
        <v>-4355049</v>
      </c>
      <c r="Z7" s="23">
        <v>-7.1565486860034273</v>
      </c>
      <c r="AA7" s="20">
        <v>81138723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36138135</v>
      </c>
      <c r="D13" s="20">
        <v>0</v>
      </c>
      <c r="E13" s="21">
        <v>38461802</v>
      </c>
      <c r="F13" s="22">
        <v>38461802</v>
      </c>
      <c r="G13" s="22">
        <v>3043500</v>
      </c>
      <c r="H13" s="22">
        <v>3005476</v>
      </c>
      <c r="I13" s="22">
        <v>2720462</v>
      </c>
      <c r="J13" s="22">
        <v>8769438</v>
      </c>
      <c r="K13" s="22">
        <v>2750020</v>
      </c>
      <c r="L13" s="22">
        <v>2781256</v>
      </c>
      <c r="M13" s="22">
        <v>2749960</v>
      </c>
      <c r="N13" s="22">
        <v>8281236</v>
      </c>
      <c r="O13" s="22">
        <v>2769215</v>
      </c>
      <c r="P13" s="22">
        <v>2808220</v>
      </c>
      <c r="Q13" s="22">
        <v>2833181</v>
      </c>
      <c r="R13" s="22">
        <v>8410616</v>
      </c>
      <c r="S13" s="22">
        <v>0</v>
      </c>
      <c r="T13" s="22">
        <v>0</v>
      </c>
      <c r="U13" s="22">
        <v>0</v>
      </c>
      <c r="V13" s="22">
        <v>0</v>
      </c>
      <c r="W13" s="22">
        <v>25461290</v>
      </c>
      <c r="X13" s="22">
        <v>28846350</v>
      </c>
      <c r="Y13" s="22">
        <v>-3385060</v>
      </c>
      <c r="Z13" s="23">
        <v>-11.734794870061551</v>
      </c>
      <c r="AA13" s="20">
        <v>38461802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12949200</v>
      </c>
      <c r="D28" s="20">
        <v>0</v>
      </c>
      <c r="E28" s="21">
        <v>14110800</v>
      </c>
      <c r="F28" s="22">
        <v>20758409</v>
      </c>
      <c r="G28" s="22">
        <v>14110800</v>
      </c>
      <c r="H28" s="22">
        <v>0</v>
      </c>
      <c r="I28" s="22">
        <v>0</v>
      </c>
      <c r="J28" s="22">
        <v>14110800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6647609</v>
      </c>
      <c r="R28" s="22">
        <v>6647609</v>
      </c>
      <c r="S28" s="22">
        <v>0</v>
      </c>
      <c r="T28" s="22">
        <v>0</v>
      </c>
      <c r="U28" s="22">
        <v>0</v>
      </c>
      <c r="V28" s="22">
        <v>0</v>
      </c>
      <c r="W28" s="22">
        <v>20758409</v>
      </c>
      <c r="X28" s="22">
        <v>15568803</v>
      </c>
      <c r="Y28" s="22">
        <v>5189606</v>
      </c>
      <c r="Z28" s="23">
        <v>33.333365448840226</v>
      </c>
      <c r="AA28" s="20">
        <v>20758409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1361274</v>
      </c>
      <c r="D31" s="20">
        <v>0</v>
      </c>
      <c r="E31" s="21">
        <v>1436566</v>
      </c>
      <c r="F31" s="22">
        <v>1436566</v>
      </c>
      <c r="G31" s="22">
        <v>109112</v>
      </c>
      <c r="H31" s="22">
        <v>113593</v>
      </c>
      <c r="I31" s="22">
        <v>117244</v>
      </c>
      <c r="J31" s="22">
        <v>339949</v>
      </c>
      <c r="K31" s="22">
        <v>113532</v>
      </c>
      <c r="L31" s="22">
        <v>117343</v>
      </c>
      <c r="M31" s="22">
        <v>116057</v>
      </c>
      <c r="N31" s="22">
        <v>346932</v>
      </c>
      <c r="O31" s="22">
        <v>117541</v>
      </c>
      <c r="P31" s="22">
        <v>111101</v>
      </c>
      <c r="Q31" s="22">
        <v>116749</v>
      </c>
      <c r="R31" s="22">
        <v>345391</v>
      </c>
      <c r="S31" s="22">
        <v>0</v>
      </c>
      <c r="T31" s="22">
        <v>0</v>
      </c>
      <c r="U31" s="22">
        <v>0</v>
      </c>
      <c r="V31" s="22">
        <v>0</v>
      </c>
      <c r="W31" s="22">
        <v>1032272</v>
      </c>
      <c r="X31" s="22">
        <v>1077417</v>
      </c>
      <c r="Y31" s="22">
        <v>-45145</v>
      </c>
      <c r="Z31" s="23">
        <v>-4.190113948452642</v>
      </c>
      <c r="AA31" s="20">
        <v>1436566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127312536</v>
      </c>
      <c r="D35" s="29">
        <f t="shared" ref="D35:Y35" si="0">SUM(D6:D34)</f>
        <v>0</v>
      </c>
      <c r="E35" s="30">
        <f t="shared" si="0"/>
        <v>135505737</v>
      </c>
      <c r="F35" s="31">
        <f t="shared" si="0"/>
        <v>141795500</v>
      </c>
      <c r="G35" s="31">
        <f t="shared" si="0"/>
        <v>23111027</v>
      </c>
      <c r="H35" s="31">
        <f t="shared" si="0"/>
        <v>9570983</v>
      </c>
      <c r="I35" s="31">
        <f t="shared" si="0"/>
        <v>9127712</v>
      </c>
      <c r="J35" s="31">
        <f t="shared" si="0"/>
        <v>41809722</v>
      </c>
      <c r="K35" s="31">
        <f t="shared" si="0"/>
        <v>9498480</v>
      </c>
      <c r="L35" s="31">
        <f t="shared" si="0"/>
        <v>9077303</v>
      </c>
      <c r="M35" s="31">
        <f t="shared" si="0"/>
        <v>8782476</v>
      </c>
      <c r="N35" s="31">
        <f t="shared" si="0"/>
        <v>27358259</v>
      </c>
      <c r="O35" s="31">
        <f t="shared" si="0"/>
        <v>8888711</v>
      </c>
      <c r="P35" s="31">
        <f t="shared" si="0"/>
        <v>9815673</v>
      </c>
      <c r="Q35" s="31">
        <f t="shared" si="0"/>
        <v>15878597</v>
      </c>
      <c r="R35" s="31">
        <f t="shared" si="0"/>
        <v>34582981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103750962</v>
      </c>
      <c r="X35" s="31">
        <f t="shared" si="0"/>
        <v>106346610</v>
      </c>
      <c r="Y35" s="31">
        <f t="shared" si="0"/>
        <v>-2595648</v>
      </c>
      <c r="Z35" s="32">
        <f>+IF(X35&lt;&gt;0,+(Y35/X35)*100,0)</f>
        <v>-2.4407435272266786</v>
      </c>
      <c r="AA35" s="29">
        <f>SUM(AA6:AA34)</f>
        <v>141795500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24910658</v>
      </c>
      <c r="D37" s="20">
        <v>0</v>
      </c>
      <c r="E37" s="21">
        <v>25799141</v>
      </c>
      <c r="F37" s="22">
        <v>27204146</v>
      </c>
      <c r="G37" s="22">
        <v>2214982</v>
      </c>
      <c r="H37" s="22">
        <v>2383822</v>
      </c>
      <c r="I37" s="22">
        <v>2180469</v>
      </c>
      <c r="J37" s="22">
        <v>6779273</v>
      </c>
      <c r="K37" s="22">
        <v>2259981</v>
      </c>
      <c r="L37" s="22">
        <v>2185863</v>
      </c>
      <c r="M37" s="22">
        <v>2310300</v>
      </c>
      <c r="N37" s="22">
        <v>6756144</v>
      </c>
      <c r="O37" s="22">
        <v>2531692</v>
      </c>
      <c r="P37" s="22">
        <v>2317407</v>
      </c>
      <c r="Q37" s="22">
        <v>2387897</v>
      </c>
      <c r="R37" s="22">
        <v>7236996</v>
      </c>
      <c r="S37" s="22">
        <v>0</v>
      </c>
      <c r="T37" s="22">
        <v>0</v>
      </c>
      <c r="U37" s="22">
        <v>0</v>
      </c>
      <c r="V37" s="22">
        <v>0</v>
      </c>
      <c r="W37" s="22">
        <v>20772413</v>
      </c>
      <c r="X37" s="22">
        <v>20343018</v>
      </c>
      <c r="Y37" s="22">
        <v>429395</v>
      </c>
      <c r="Z37" s="23">
        <v>2.1107733375647606</v>
      </c>
      <c r="AA37" s="20">
        <v>27204146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26461500</v>
      </c>
      <c r="D40" s="20">
        <v>0</v>
      </c>
      <c r="E40" s="21">
        <v>3044622</v>
      </c>
      <c r="F40" s="22">
        <v>2231350</v>
      </c>
      <c r="G40" s="22">
        <v>2940851</v>
      </c>
      <c r="H40" s="22">
        <v>3232078</v>
      </c>
      <c r="I40" s="22">
        <v>3008701</v>
      </c>
      <c r="J40" s="22">
        <v>9181630</v>
      </c>
      <c r="K40" s="22">
        <v>3581263</v>
      </c>
      <c r="L40" s="22">
        <v>3635322</v>
      </c>
      <c r="M40" s="22">
        <v>3878643</v>
      </c>
      <c r="N40" s="22">
        <v>11095228</v>
      </c>
      <c r="O40" s="22">
        <v>2927655</v>
      </c>
      <c r="P40" s="22">
        <v>3573512</v>
      </c>
      <c r="Q40" s="22">
        <v>2863644</v>
      </c>
      <c r="R40" s="22">
        <v>9364811</v>
      </c>
      <c r="S40" s="22">
        <v>0</v>
      </c>
      <c r="T40" s="22">
        <v>0</v>
      </c>
      <c r="U40" s="22">
        <v>0</v>
      </c>
      <c r="V40" s="22">
        <v>0</v>
      </c>
      <c r="W40" s="22">
        <v>29641669</v>
      </c>
      <c r="X40" s="22">
        <v>1673505</v>
      </c>
      <c r="Y40" s="22">
        <v>27968164</v>
      </c>
      <c r="Z40" s="23">
        <v>1671.2327719367436</v>
      </c>
      <c r="AA40" s="20">
        <v>2231350</v>
      </c>
    </row>
    <row r="41" spans="1:27" x14ac:dyDescent="0.25">
      <c r="A41" s="19" t="s">
        <v>67</v>
      </c>
      <c r="B41" s="15" t="s">
        <v>32</v>
      </c>
      <c r="C41" s="20">
        <v>87530691</v>
      </c>
      <c r="D41" s="20">
        <v>0</v>
      </c>
      <c r="E41" s="21">
        <v>49740769</v>
      </c>
      <c r="F41" s="22">
        <v>49740769</v>
      </c>
      <c r="G41" s="22">
        <v>6510573</v>
      </c>
      <c r="H41" s="22">
        <v>6510573</v>
      </c>
      <c r="I41" s="22">
        <v>6510573</v>
      </c>
      <c r="J41" s="22">
        <v>19531719</v>
      </c>
      <c r="K41" s="22">
        <v>6510573</v>
      </c>
      <c r="L41" s="22">
        <v>0</v>
      </c>
      <c r="M41" s="22">
        <v>13021146</v>
      </c>
      <c r="N41" s="22">
        <v>19531719</v>
      </c>
      <c r="O41" s="22">
        <v>6510573</v>
      </c>
      <c r="P41" s="22">
        <v>6510573</v>
      </c>
      <c r="Q41" s="22">
        <v>0</v>
      </c>
      <c r="R41" s="22">
        <v>13021146</v>
      </c>
      <c r="S41" s="22">
        <v>0</v>
      </c>
      <c r="T41" s="22">
        <v>0</v>
      </c>
      <c r="U41" s="22">
        <v>0</v>
      </c>
      <c r="V41" s="22">
        <v>0</v>
      </c>
      <c r="W41" s="22">
        <v>52084584</v>
      </c>
      <c r="X41" s="22">
        <v>37305585</v>
      </c>
      <c r="Y41" s="22">
        <v>14778999</v>
      </c>
      <c r="Z41" s="23">
        <v>39.616049446751738</v>
      </c>
      <c r="AA41" s="20">
        <v>49740769</v>
      </c>
    </row>
    <row r="42" spans="1:27" x14ac:dyDescent="0.25">
      <c r="A42" s="19" t="s">
        <v>68</v>
      </c>
      <c r="B42" s="15" t="s">
        <v>32</v>
      </c>
      <c r="C42" s="20">
        <v>12392487</v>
      </c>
      <c r="D42" s="20">
        <v>0</v>
      </c>
      <c r="E42" s="21">
        <v>18020492</v>
      </c>
      <c r="F42" s="22">
        <v>18020492</v>
      </c>
      <c r="G42" s="22">
        <v>1726101</v>
      </c>
      <c r="H42" s="22">
        <v>1726101</v>
      </c>
      <c r="I42" s="22">
        <v>1726101</v>
      </c>
      <c r="J42" s="22">
        <v>5178303</v>
      </c>
      <c r="K42" s="22">
        <v>1726101</v>
      </c>
      <c r="L42" s="22">
        <v>0</v>
      </c>
      <c r="M42" s="22">
        <v>0</v>
      </c>
      <c r="N42" s="22">
        <v>1726101</v>
      </c>
      <c r="O42" s="22">
        <v>0</v>
      </c>
      <c r="P42" s="22">
        <v>6904404</v>
      </c>
      <c r="Q42" s="22">
        <v>0</v>
      </c>
      <c r="R42" s="22">
        <v>6904404</v>
      </c>
      <c r="S42" s="22">
        <v>0</v>
      </c>
      <c r="T42" s="22">
        <v>0</v>
      </c>
      <c r="U42" s="22">
        <v>0</v>
      </c>
      <c r="V42" s="22">
        <v>0</v>
      </c>
      <c r="W42" s="22">
        <v>13808808</v>
      </c>
      <c r="X42" s="22">
        <v>13515408</v>
      </c>
      <c r="Y42" s="22">
        <v>293400</v>
      </c>
      <c r="Z42" s="23">
        <v>2.1708556634028362</v>
      </c>
      <c r="AA42" s="20">
        <v>18020492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9779250</v>
      </c>
      <c r="D44" s="20">
        <v>0</v>
      </c>
      <c r="E44" s="21">
        <v>7571099</v>
      </c>
      <c r="F44" s="22">
        <v>9790446</v>
      </c>
      <c r="G44" s="22">
        <v>750162</v>
      </c>
      <c r="H44" s="22">
        <v>532981</v>
      </c>
      <c r="I44" s="22">
        <v>756468</v>
      </c>
      <c r="J44" s="22">
        <v>2039611</v>
      </c>
      <c r="K44" s="22">
        <v>680772</v>
      </c>
      <c r="L44" s="22">
        <v>895081</v>
      </c>
      <c r="M44" s="22">
        <v>1491080</v>
      </c>
      <c r="N44" s="22">
        <v>3066933</v>
      </c>
      <c r="O44" s="22">
        <v>447146</v>
      </c>
      <c r="P44" s="22">
        <v>2008795</v>
      </c>
      <c r="Q44" s="22">
        <v>1404846</v>
      </c>
      <c r="R44" s="22">
        <v>3860787</v>
      </c>
      <c r="S44" s="22">
        <v>0</v>
      </c>
      <c r="T44" s="22">
        <v>0</v>
      </c>
      <c r="U44" s="22">
        <v>0</v>
      </c>
      <c r="V44" s="22">
        <v>0</v>
      </c>
      <c r="W44" s="22">
        <v>8967331</v>
      </c>
      <c r="X44" s="22">
        <v>7342830</v>
      </c>
      <c r="Y44" s="22">
        <v>1624501</v>
      </c>
      <c r="Z44" s="23">
        <v>22.123636254686545</v>
      </c>
      <c r="AA44" s="20">
        <v>9790446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169314</v>
      </c>
      <c r="D46" s="20">
        <v>0</v>
      </c>
      <c r="E46" s="21">
        <v>137353</v>
      </c>
      <c r="F46" s="22">
        <v>137353</v>
      </c>
      <c r="G46" s="22">
        <v>26371</v>
      </c>
      <c r="H46" s="22">
        <v>38877</v>
      </c>
      <c r="I46" s="22">
        <v>47440541</v>
      </c>
      <c r="J46" s="22">
        <v>47505789</v>
      </c>
      <c r="K46" s="22">
        <v>58458</v>
      </c>
      <c r="L46" s="22">
        <v>10689</v>
      </c>
      <c r="M46" s="22">
        <v>24942</v>
      </c>
      <c r="N46" s="22">
        <v>94089</v>
      </c>
      <c r="O46" s="22">
        <v>-47599877</v>
      </c>
      <c r="P46" s="22">
        <v>18739</v>
      </c>
      <c r="Q46" s="22">
        <v>81655</v>
      </c>
      <c r="R46" s="22">
        <v>-47499483</v>
      </c>
      <c r="S46" s="22">
        <v>0</v>
      </c>
      <c r="T46" s="22">
        <v>0</v>
      </c>
      <c r="U46" s="22">
        <v>0</v>
      </c>
      <c r="V46" s="22">
        <v>0</v>
      </c>
      <c r="W46" s="22">
        <v>100395</v>
      </c>
      <c r="X46" s="22">
        <v>103023</v>
      </c>
      <c r="Y46" s="22">
        <v>-2628</v>
      </c>
      <c r="Z46" s="23">
        <v>-2.5508866952039839</v>
      </c>
      <c r="AA46" s="20">
        <v>137353</v>
      </c>
    </row>
    <row r="47" spans="1:27" x14ac:dyDescent="0.25">
      <c r="A47" s="19" t="s">
        <v>73</v>
      </c>
      <c r="B47" s="15" t="s">
        <v>32</v>
      </c>
      <c r="C47" s="20">
        <v>222860</v>
      </c>
      <c r="D47" s="20">
        <v>0</v>
      </c>
      <c r="E47" s="21">
        <v>209771</v>
      </c>
      <c r="F47" s="22">
        <v>242013</v>
      </c>
      <c r="G47" s="22">
        <v>19759</v>
      </c>
      <c r="H47" s="22">
        <v>21446</v>
      </c>
      <c r="I47" s="22">
        <v>19412</v>
      </c>
      <c r="J47" s="22">
        <v>60617</v>
      </c>
      <c r="K47" s="22">
        <v>20208</v>
      </c>
      <c r="L47" s="22">
        <v>19469</v>
      </c>
      <c r="M47" s="22">
        <v>20711</v>
      </c>
      <c r="N47" s="22">
        <v>60388</v>
      </c>
      <c r="O47" s="22">
        <v>23093</v>
      </c>
      <c r="P47" s="22">
        <v>20675</v>
      </c>
      <c r="Q47" s="22">
        <v>21413</v>
      </c>
      <c r="R47" s="22">
        <v>65181</v>
      </c>
      <c r="S47" s="22">
        <v>0</v>
      </c>
      <c r="T47" s="22">
        <v>0</v>
      </c>
      <c r="U47" s="22">
        <v>0</v>
      </c>
      <c r="V47" s="22">
        <v>0</v>
      </c>
      <c r="W47" s="22">
        <v>186186</v>
      </c>
      <c r="X47" s="22">
        <v>181503</v>
      </c>
      <c r="Y47" s="22">
        <v>4683</v>
      </c>
      <c r="Z47" s="23">
        <v>2.5801226426009487</v>
      </c>
      <c r="AA47" s="20">
        <v>242013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161466760</v>
      </c>
      <c r="D50" s="29">
        <f t="shared" ref="D50:Y50" si="1">SUM(D37:D49)</f>
        <v>0</v>
      </c>
      <c r="E50" s="30">
        <f t="shared" si="1"/>
        <v>104523247</v>
      </c>
      <c r="F50" s="31">
        <f t="shared" si="1"/>
        <v>107366569</v>
      </c>
      <c r="G50" s="31">
        <f t="shared" si="1"/>
        <v>14188799</v>
      </c>
      <c r="H50" s="31">
        <f t="shared" si="1"/>
        <v>14445878</v>
      </c>
      <c r="I50" s="31">
        <f t="shared" si="1"/>
        <v>61642265</v>
      </c>
      <c r="J50" s="31">
        <f t="shared" si="1"/>
        <v>90276942</v>
      </c>
      <c r="K50" s="31">
        <f t="shared" si="1"/>
        <v>14837356</v>
      </c>
      <c r="L50" s="31">
        <f t="shared" si="1"/>
        <v>6746424</v>
      </c>
      <c r="M50" s="31">
        <f t="shared" si="1"/>
        <v>20746822</v>
      </c>
      <c r="N50" s="31">
        <f t="shared" si="1"/>
        <v>42330602</v>
      </c>
      <c r="O50" s="31">
        <f t="shared" si="1"/>
        <v>-35159718</v>
      </c>
      <c r="P50" s="31">
        <f t="shared" si="1"/>
        <v>21354105</v>
      </c>
      <c r="Q50" s="31">
        <f t="shared" si="1"/>
        <v>6759455</v>
      </c>
      <c r="R50" s="31">
        <f t="shared" si="1"/>
        <v>-7046158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125561386</v>
      </c>
      <c r="X50" s="31">
        <f t="shared" si="1"/>
        <v>80464872</v>
      </c>
      <c r="Y50" s="31">
        <f t="shared" si="1"/>
        <v>45096514</v>
      </c>
      <c r="Z50" s="32">
        <f>+IF(X50&lt;&gt;0,+(Y50/X50)*100,0)</f>
        <v>56.044970779298573</v>
      </c>
      <c r="AA50" s="29">
        <f>SUM(AA37:AA49)</f>
        <v>107366569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-34154224</v>
      </c>
      <c r="D51" s="39">
        <f t="shared" si="2"/>
        <v>0</v>
      </c>
      <c r="E51" s="40">
        <f t="shared" si="2"/>
        <v>30982490</v>
      </c>
      <c r="F51" s="41">
        <f t="shared" si="2"/>
        <v>34428931</v>
      </c>
      <c r="G51" s="41">
        <f t="shared" si="2"/>
        <v>8922228</v>
      </c>
      <c r="H51" s="41">
        <f t="shared" si="2"/>
        <v>-4874895</v>
      </c>
      <c r="I51" s="41">
        <f t="shared" si="2"/>
        <v>-52514553</v>
      </c>
      <c r="J51" s="41">
        <f t="shared" si="2"/>
        <v>-48467220</v>
      </c>
      <c r="K51" s="41">
        <f t="shared" si="2"/>
        <v>-5338876</v>
      </c>
      <c r="L51" s="41">
        <f t="shared" si="2"/>
        <v>2330879</v>
      </c>
      <c r="M51" s="41">
        <f t="shared" si="2"/>
        <v>-11964346</v>
      </c>
      <c r="N51" s="41">
        <f t="shared" si="2"/>
        <v>-14972343</v>
      </c>
      <c r="O51" s="41">
        <f t="shared" si="2"/>
        <v>44048429</v>
      </c>
      <c r="P51" s="41">
        <f t="shared" si="2"/>
        <v>-11538432</v>
      </c>
      <c r="Q51" s="41">
        <f t="shared" si="2"/>
        <v>9119142</v>
      </c>
      <c r="R51" s="41">
        <f t="shared" si="2"/>
        <v>41629139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-21810424</v>
      </c>
      <c r="X51" s="41">
        <f t="shared" si="2"/>
        <v>25881738</v>
      </c>
      <c r="Y51" s="41">
        <f t="shared" si="2"/>
        <v>-47692162</v>
      </c>
      <c r="Z51" s="42">
        <f>+IF(X51&lt;&gt;0,+(Y51/X51)*100,0)</f>
        <v>-184.26954944061328</v>
      </c>
      <c r="AA51" s="39">
        <f>+AA35-AA50</f>
        <v>34428931</v>
      </c>
    </row>
    <row r="52" spans="1:27" x14ac:dyDescent="0.25">
      <c r="A52" s="43" t="s">
        <v>78</v>
      </c>
      <c r="B52" s="15" t="s">
        <v>32</v>
      </c>
      <c r="C52" s="20">
        <v>77467885</v>
      </c>
      <c r="D52" s="20">
        <v>0</v>
      </c>
      <c r="E52" s="21">
        <v>60000000</v>
      </c>
      <c r="F52" s="22">
        <v>76600000</v>
      </c>
      <c r="G52" s="22">
        <v>5539764</v>
      </c>
      <c r="H52" s="22">
        <v>12518191</v>
      </c>
      <c r="I52" s="22">
        <v>6761012</v>
      </c>
      <c r="J52" s="22">
        <v>24818967</v>
      </c>
      <c r="K52" s="22">
        <v>12155504</v>
      </c>
      <c r="L52" s="22">
        <v>10678154</v>
      </c>
      <c r="M52" s="22">
        <v>27357235</v>
      </c>
      <c r="N52" s="22">
        <v>50190893</v>
      </c>
      <c r="O52" s="22">
        <v>0</v>
      </c>
      <c r="P52" s="22">
        <v>37580128</v>
      </c>
      <c r="Q52" s="22">
        <v>0</v>
      </c>
      <c r="R52" s="22">
        <v>37580128</v>
      </c>
      <c r="S52" s="22">
        <v>0</v>
      </c>
      <c r="T52" s="22">
        <v>0</v>
      </c>
      <c r="U52" s="22">
        <v>0</v>
      </c>
      <c r="V52" s="22">
        <v>0</v>
      </c>
      <c r="W52" s="22">
        <v>112589988</v>
      </c>
      <c r="X52" s="22">
        <v>57449997</v>
      </c>
      <c r="Y52" s="22">
        <v>55139991</v>
      </c>
      <c r="Z52" s="23">
        <v>95.979101617707656</v>
      </c>
      <c r="AA52" s="20">
        <v>76600000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43313661</v>
      </c>
      <c r="D54" s="48">
        <f t="shared" si="3"/>
        <v>0</v>
      </c>
      <c r="E54" s="49">
        <f t="shared" si="3"/>
        <v>90982490</v>
      </c>
      <c r="F54" s="50">
        <f t="shared" si="3"/>
        <v>111028931</v>
      </c>
      <c r="G54" s="50">
        <f t="shared" si="3"/>
        <v>14461992</v>
      </c>
      <c r="H54" s="50">
        <f t="shared" si="3"/>
        <v>7643296</v>
      </c>
      <c r="I54" s="50">
        <f t="shared" si="3"/>
        <v>-45753541</v>
      </c>
      <c r="J54" s="50">
        <f t="shared" si="3"/>
        <v>-23648253</v>
      </c>
      <c r="K54" s="50">
        <f t="shared" si="3"/>
        <v>6816628</v>
      </c>
      <c r="L54" s="50">
        <f t="shared" si="3"/>
        <v>13009033</v>
      </c>
      <c r="M54" s="50">
        <f t="shared" si="3"/>
        <v>15392889</v>
      </c>
      <c r="N54" s="50">
        <f t="shared" si="3"/>
        <v>35218550</v>
      </c>
      <c r="O54" s="50">
        <f t="shared" si="3"/>
        <v>44048429</v>
      </c>
      <c r="P54" s="50">
        <f t="shared" si="3"/>
        <v>26041696</v>
      </c>
      <c r="Q54" s="50">
        <f t="shared" si="3"/>
        <v>9119142</v>
      </c>
      <c r="R54" s="50">
        <f t="shared" si="3"/>
        <v>79209267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90779564</v>
      </c>
      <c r="X54" s="50">
        <f t="shared" si="3"/>
        <v>83331735</v>
      </c>
      <c r="Y54" s="50">
        <f t="shared" si="3"/>
        <v>7447829</v>
      </c>
      <c r="Z54" s="51">
        <f>+IF(X54&lt;&gt;0,+(Y54/X54)*100,0)</f>
        <v>8.9375662225201484</v>
      </c>
      <c r="AA54" s="48">
        <f>SUM(AA51:AA53)</f>
        <v>111028931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43313661</v>
      </c>
      <c r="D56" s="54">
        <f>+D54-D55</f>
        <v>0</v>
      </c>
      <c r="E56" s="55">
        <f t="shared" si="4"/>
        <v>90982490</v>
      </c>
      <c r="F56" s="56">
        <f t="shared" si="4"/>
        <v>111028931</v>
      </c>
      <c r="G56" s="56">
        <f t="shared" si="4"/>
        <v>14461992</v>
      </c>
      <c r="H56" s="56">
        <f t="shared" si="4"/>
        <v>7643296</v>
      </c>
      <c r="I56" s="56">
        <f t="shared" si="4"/>
        <v>-45753541</v>
      </c>
      <c r="J56" s="56">
        <f t="shared" si="4"/>
        <v>-23648253</v>
      </c>
      <c r="K56" s="56">
        <f t="shared" si="4"/>
        <v>6816628</v>
      </c>
      <c r="L56" s="56">
        <f t="shared" si="4"/>
        <v>13009033</v>
      </c>
      <c r="M56" s="56">
        <f t="shared" si="4"/>
        <v>15392889</v>
      </c>
      <c r="N56" s="56">
        <f t="shared" si="4"/>
        <v>35218550</v>
      </c>
      <c r="O56" s="56">
        <f t="shared" si="4"/>
        <v>44048429</v>
      </c>
      <c r="P56" s="56">
        <f t="shared" si="4"/>
        <v>26041696</v>
      </c>
      <c r="Q56" s="56">
        <f t="shared" si="4"/>
        <v>9119142</v>
      </c>
      <c r="R56" s="56">
        <f t="shared" si="4"/>
        <v>79209267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90779564</v>
      </c>
      <c r="X56" s="56">
        <f t="shared" si="4"/>
        <v>83331735</v>
      </c>
      <c r="Y56" s="56">
        <f t="shared" si="4"/>
        <v>7447829</v>
      </c>
      <c r="Z56" s="57">
        <f>+IF(X56&lt;&gt;0,+(Y56/X56)*100,0)</f>
        <v>8.9375662225201484</v>
      </c>
      <c r="AA56" s="54">
        <f>+AA54-AA55</f>
        <v>111028931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43313661</v>
      </c>
      <c r="D59" s="48">
        <f>SUM(D56:D58)</f>
        <v>0</v>
      </c>
      <c r="E59" s="49">
        <f t="shared" si="5"/>
        <v>90982490</v>
      </c>
      <c r="F59" s="50">
        <f t="shared" si="5"/>
        <v>111028931</v>
      </c>
      <c r="G59" s="50">
        <f t="shared" si="5"/>
        <v>14461992</v>
      </c>
      <c r="H59" s="50">
        <f t="shared" si="5"/>
        <v>7643296</v>
      </c>
      <c r="I59" s="50">
        <f t="shared" si="5"/>
        <v>-45753541</v>
      </c>
      <c r="J59" s="50">
        <f t="shared" si="5"/>
        <v>-23648253</v>
      </c>
      <c r="K59" s="50">
        <f t="shared" si="5"/>
        <v>6816628</v>
      </c>
      <c r="L59" s="50">
        <f t="shared" si="5"/>
        <v>13009033</v>
      </c>
      <c r="M59" s="50">
        <f t="shared" si="5"/>
        <v>15392889</v>
      </c>
      <c r="N59" s="50">
        <f t="shared" si="5"/>
        <v>35218550</v>
      </c>
      <c r="O59" s="50">
        <f t="shared" si="5"/>
        <v>44048429</v>
      </c>
      <c r="P59" s="50">
        <f t="shared" si="5"/>
        <v>26041696</v>
      </c>
      <c r="Q59" s="50">
        <f t="shared" si="5"/>
        <v>9119142</v>
      </c>
      <c r="R59" s="50">
        <f t="shared" si="5"/>
        <v>79209267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90779564</v>
      </c>
      <c r="X59" s="50">
        <f t="shared" si="5"/>
        <v>83331735</v>
      </c>
      <c r="Y59" s="50">
        <f t="shared" si="5"/>
        <v>7447829</v>
      </c>
      <c r="Z59" s="51">
        <f>+IF(X59&lt;&gt;0,+(Y59/X59)*100,0)</f>
        <v>8.9375662225201484</v>
      </c>
      <c r="AA59" s="48">
        <f>SUM(AA56:AA58)</f>
        <v>111028931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43313661</v>
      </c>
      <c r="D62" s="65">
        <f>SUM(D59:D61)</f>
        <v>0</v>
      </c>
      <c r="E62" s="66">
        <f t="shared" si="6"/>
        <v>90982490</v>
      </c>
      <c r="F62" s="67">
        <f t="shared" si="6"/>
        <v>111028931</v>
      </c>
      <c r="G62" s="67">
        <f t="shared" si="6"/>
        <v>14461992</v>
      </c>
      <c r="H62" s="67">
        <f t="shared" si="6"/>
        <v>7643296</v>
      </c>
      <c r="I62" s="67">
        <f t="shared" si="6"/>
        <v>-45753541</v>
      </c>
      <c r="J62" s="67">
        <f t="shared" si="6"/>
        <v>-23648253</v>
      </c>
      <c r="K62" s="67">
        <f t="shared" si="6"/>
        <v>6816628</v>
      </c>
      <c r="L62" s="67">
        <f t="shared" si="6"/>
        <v>13009033</v>
      </c>
      <c r="M62" s="67">
        <f t="shared" si="6"/>
        <v>15392889</v>
      </c>
      <c r="N62" s="67">
        <f t="shared" si="6"/>
        <v>35218550</v>
      </c>
      <c r="O62" s="67">
        <f t="shared" si="6"/>
        <v>44048429</v>
      </c>
      <c r="P62" s="67">
        <f t="shared" si="6"/>
        <v>26041696</v>
      </c>
      <c r="Q62" s="67">
        <f t="shared" si="6"/>
        <v>9119142</v>
      </c>
      <c r="R62" s="67">
        <f t="shared" si="6"/>
        <v>79209267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90779564</v>
      </c>
      <c r="X62" s="67">
        <f t="shared" si="6"/>
        <v>83331735</v>
      </c>
      <c r="Y62" s="67">
        <f t="shared" si="6"/>
        <v>7447829</v>
      </c>
      <c r="Z62" s="68">
        <f>+IF(X62&lt;&gt;0,+(Y62/X62)*100,0)</f>
        <v>8.9375662225201484</v>
      </c>
      <c r="AA62" s="65">
        <f>SUM(AA59:AA61)</f>
        <v>111028931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90765775</v>
      </c>
      <c r="D7" s="20">
        <v>0</v>
      </c>
      <c r="E7" s="21">
        <v>84060037</v>
      </c>
      <c r="F7" s="22">
        <v>84060037</v>
      </c>
      <c r="G7" s="22">
        <v>6626264</v>
      </c>
      <c r="H7" s="22">
        <v>6538628</v>
      </c>
      <c r="I7" s="22">
        <v>6228062</v>
      </c>
      <c r="J7" s="22">
        <v>19392954</v>
      </c>
      <c r="K7" s="22">
        <v>6647452</v>
      </c>
      <c r="L7" s="22">
        <v>6118268</v>
      </c>
      <c r="M7" s="22">
        <v>6160337</v>
      </c>
      <c r="N7" s="22">
        <v>18926057</v>
      </c>
      <c r="O7" s="22">
        <v>6644580</v>
      </c>
      <c r="P7" s="22">
        <v>5879024</v>
      </c>
      <c r="Q7" s="22">
        <v>5585381</v>
      </c>
      <c r="R7" s="22">
        <v>18108985</v>
      </c>
      <c r="S7" s="22">
        <v>0</v>
      </c>
      <c r="T7" s="22">
        <v>0</v>
      </c>
      <c r="U7" s="22">
        <v>0</v>
      </c>
      <c r="V7" s="22">
        <v>0</v>
      </c>
      <c r="W7" s="22">
        <v>56427996</v>
      </c>
      <c r="X7" s="22">
        <v>67248028</v>
      </c>
      <c r="Y7" s="22">
        <v>-10820032</v>
      </c>
      <c r="Z7" s="23">
        <v>-16.089738720665533</v>
      </c>
      <c r="AA7" s="20">
        <v>84060037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10808459</v>
      </c>
      <c r="D13" s="20">
        <v>0</v>
      </c>
      <c r="E13" s="21">
        <v>42333252</v>
      </c>
      <c r="F13" s="22">
        <v>42333252</v>
      </c>
      <c r="G13" s="22">
        <v>3744764</v>
      </c>
      <c r="H13" s="22">
        <v>3745107</v>
      </c>
      <c r="I13" s="22">
        <v>3794755</v>
      </c>
      <c r="J13" s="22">
        <v>11284626</v>
      </c>
      <c r="K13" s="22">
        <v>3431861</v>
      </c>
      <c r="L13" s="22">
        <v>3875472</v>
      </c>
      <c r="M13" s="22">
        <v>3868573</v>
      </c>
      <c r="N13" s="22">
        <v>11175906</v>
      </c>
      <c r="O13" s="22">
        <v>3923629</v>
      </c>
      <c r="P13" s="22">
        <v>3965259</v>
      </c>
      <c r="Q13" s="22">
        <v>4008725</v>
      </c>
      <c r="R13" s="22">
        <v>11897613</v>
      </c>
      <c r="S13" s="22">
        <v>0</v>
      </c>
      <c r="T13" s="22">
        <v>0</v>
      </c>
      <c r="U13" s="22">
        <v>0</v>
      </c>
      <c r="V13" s="22">
        <v>0</v>
      </c>
      <c r="W13" s="22">
        <v>34358145</v>
      </c>
      <c r="X13" s="22">
        <v>31749939</v>
      </c>
      <c r="Y13" s="22">
        <v>2608206</v>
      </c>
      <c r="Z13" s="23">
        <v>8.2148378300821303</v>
      </c>
      <c r="AA13" s="20">
        <v>42333252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44837</v>
      </c>
      <c r="D22" s="20">
        <v>0</v>
      </c>
      <c r="E22" s="21">
        <v>44736</v>
      </c>
      <c r="F22" s="22">
        <v>44736</v>
      </c>
      <c r="G22" s="22">
        <v>4571</v>
      </c>
      <c r="H22" s="22">
        <v>8488</v>
      </c>
      <c r="I22" s="22">
        <v>5771</v>
      </c>
      <c r="J22" s="22">
        <v>18830</v>
      </c>
      <c r="K22" s="22">
        <v>1049</v>
      </c>
      <c r="L22" s="22">
        <v>5770</v>
      </c>
      <c r="M22" s="22">
        <v>1049</v>
      </c>
      <c r="N22" s="22">
        <v>7868</v>
      </c>
      <c r="O22" s="22">
        <v>12395</v>
      </c>
      <c r="P22" s="22">
        <v>1049</v>
      </c>
      <c r="Q22" s="22">
        <v>4756</v>
      </c>
      <c r="R22" s="22">
        <v>18200</v>
      </c>
      <c r="S22" s="22">
        <v>0</v>
      </c>
      <c r="T22" s="22">
        <v>0</v>
      </c>
      <c r="U22" s="22">
        <v>0</v>
      </c>
      <c r="V22" s="22">
        <v>0</v>
      </c>
      <c r="W22" s="22">
        <v>44898</v>
      </c>
      <c r="X22" s="22">
        <v>33552</v>
      </c>
      <c r="Y22" s="22">
        <v>11346</v>
      </c>
      <c r="Z22" s="18">
        <v>33.816165951359082</v>
      </c>
      <c r="AA22" s="20">
        <v>44736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32001874</v>
      </c>
      <c r="D28" s="20">
        <v>0</v>
      </c>
      <c r="E28" s="21">
        <v>33207855</v>
      </c>
      <c r="F28" s="22">
        <v>33207855</v>
      </c>
      <c r="G28" s="22">
        <v>13836741</v>
      </c>
      <c r="H28" s="22">
        <v>0</v>
      </c>
      <c r="I28" s="22">
        <v>0</v>
      </c>
      <c r="J28" s="22">
        <v>13836741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11069209</v>
      </c>
      <c r="Q28" s="22">
        <v>0</v>
      </c>
      <c r="R28" s="22">
        <v>11069209</v>
      </c>
      <c r="S28" s="22">
        <v>0</v>
      </c>
      <c r="T28" s="22">
        <v>0</v>
      </c>
      <c r="U28" s="22">
        <v>0</v>
      </c>
      <c r="V28" s="22">
        <v>0</v>
      </c>
      <c r="W28" s="22">
        <v>24905950</v>
      </c>
      <c r="X28" s="22">
        <v>33207855</v>
      </c>
      <c r="Y28" s="22">
        <v>-8301905</v>
      </c>
      <c r="Z28" s="23">
        <v>-24.999823084026353</v>
      </c>
      <c r="AA28" s="20">
        <v>33207855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133620945</v>
      </c>
      <c r="D35" s="29">
        <f t="shared" ref="D35:Y35" si="0">SUM(D6:D34)</f>
        <v>0</v>
      </c>
      <c r="E35" s="30">
        <f t="shared" si="0"/>
        <v>159645880</v>
      </c>
      <c r="F35" s="31">
        <f t="shared" si="0"/>
        <v>159645880</v>
      </c>
      <c r="G35" s="31">
        <f t="shared" si="0"/>
        <v>24212340</v>
      </c>
      <c r="H35" s="31">
        <f t="shared" si="0"/>
        <v>10292223</v>
      </c>
      <c r="I35" s="31">
        <f t="shared" si="0"/>
        <v>10028588</v>
      </c>
      <c r="J35" s="31">
        <f t="shared" si="0"/>
        <v>44533151</v>
      </c>
      <c r="K35" s="31">
        <f t="shared" si="0"/>
        <v>10080362</v>
      </c>
      <c r="L35" s="31">
        <f t="shared" si="0"/>
        <v>9999510</v>
      </c>
      <c r="M35" s="31">
        <f t="shared" si="0"/>
        <v>10029959</v>
      </c>
      <c r="N35" s="31">
        <f t="shared" si="0"/>
        <v>30109831</v>
      </c>
      <c r="O35" s="31">
        <f t="shared" si="0"/>
        <v>10580604</v>
      </c>
      <c r="P35" s="31">
        <f t="shared" si="0"/>
        <v>20914541</v>
      </c>
      <c r="Q35" s="31">
        <f t="shared" si="0"/>
        <v>9598862</v>
      </c>
      <c r="R35" s="31">
        <f t="shared" si="0"/>
        <v>41094007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115736989</v>
      </c>
      <c r="X35" s="31">
        <f t="shared" si="0"/>
        <v>132239374</v>
      </c>
      <c r="Y35" s="31">
        <f t="shared" si="0"/>
        <v>-16502385</v>
      </c>
      <c r="Z35" s="32">
        <f>+IF(X35&lt;&gt;0,+(Y35/X35)*100,0)</f>
        <v>-12.47917658775366</v>
      </c>
      <c r="AA35" s="29">
        <f>SUM(AA6:AA34)</f>
        <v>159645880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25748069</v>
      </c>
      <c r="D37" s="20">
        <v>0</v>
      </c>
      <c r="E37" s="21">
        <v>27436824</v>
      </c>
      <c r="F37" s="22">
        <v>27436824</v>
      </c>
      <c r="G37" s="22">
        <v>34432</v>
      </c>
      <c r="H37" s="22">
        <v>4667187</v>
      </c>
      <c r="I37" s="22">
        <v>3537113</v>
      </c>
      <c r="J37" s="22">
        <v>8238732</v>
      </c>
      <c r="K37" s="22">
        <v>2276315</v>
      </c>
      <c r="L37" s="22">
        <v>2320018</v>
      </c>
      <c r="M37" s="22">
        <v>2273680</v>
      </c>
      <c r="N37" s="22">
        <v>6870013</v>
      </c>
      <c r="O37" s="22">
        <v>2422388</v>
      </c>
      <c r="P37" s="22">
        <v>2267580</v>
      </c>
      <c r="Q37" s="22">
        <v>2301845</v>
      </c>
      <c r="R37" s="22">
        <v>6991813</v>
      </c>
      <c r="S37" s="22">
        <v>0</v>
      </c>
      <c r="T37" s="22">
        <v>0</v>
      </c>
      <c r="U37" s="22">
        <v>0</v>
      </c>
      <c r="V37" s="22">
        <v>0</v>
      </c>
      <c r="W37" s="22">
        <v>22100558</v>
      </c>
      <c r="X37" s="22">
        <v>20577618</v>
      </c>
      <c r="Y37" s="22">
        <v>1522940</v>
      </c>
      <c r="Z37" s="23">
        <v>7.4009537935829108</v>
      </c>
      <c r="AA37" s="20">
        <v>27436824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504055</v>
      </c>
      <c r="D40" s="20">
        <v>0</v>
      </c>
      <c r="E40" s="21">
        <v>4227960</v>
      </c>
      <c r="F40" s="22">
        <v>4227960</v>
      </c>
      <c r="G40" s="22">
        <v>0</v>
      </c>
      <c r="H40" s="22">
        <v>6010</v>
      </c>
      <c r="I40" s="22">
        <v>2414</v>
      </c>
      <c r="J40" s="22">
        <v>8424</v>
      </c>
      <c r="K40" s="22">
        <v>39266</v>
      </c>
      <c r="L40" s="22">
        <v>37479</v>
      </c>
      <c r="M40" s="22">
        <v>19817</v>
      </c>
      <c r="N40" s="22">
        <v>96562</v>
      </c>
      <c r="O40" s="22">
        <v>21039</v>
      </c>
      <c r="P40" s="22">
        <v>2176246</v>
      </c>
      <c r="Q40" s="22">
        <v>619242</v>
      </c>
      <c r="R40" s="22">
        <v>2816527</v>
      </c>
      <c r="S40" s="22">
        <v>0</v>
      </c>
      <c r="T40" s="22">
        <v>0</v>
      </c>
      <c r="U40" s="22">
        <v>0</v>
      </c>
      <c r="V40" s="22">
        <v>0</v>
      </c>
      <c r="W40" s="22">
        <v>2921513</v>
      </c>
      <c r="X40" s="22">
        <v>3170970</v>
      </c>
      <c r="Y40" s="22">
        <v>-249457</v>
      </c>
      <c r="Z40" s="23">
        <v>-7.866898772299959</v>
      </c>
      <c r="AA40" s="20">
        <v>4227960</v>
      </c>
    </row>
    <row r="41" spans="1:27" x14ac:dyDescent="0.25">
      <c r="A41" s="19" t="s">
        <v>67</v>
      </c>
      <c r="B41" s="15" t="s">
        <v>32</v>
      </c>
      <c r="C41" s="20">
        <v>54167889</v>
      </c>
      <c r="D41" s="20">
        <v>0</v>
      </c>
      <c r="E41" s="21">
        <v>27574236</v>
      </c>
      <c r="F41" s="22">
        <v>27574236</v>
      </c>
      <c r="G41" s="22">
        <v>0</v>
      </c>
      <c r="H41" s="22">
        <v>0</v>
      </c>
      <c r="I41" s="22">
        <v>12962325</v>
      </c>
      <c r="J41" s="22">
        <v>12962325</v>
      </c>
      <c r="K41" s="22">
        <v>0</v>
      </c>
      <c r="L41" s="22">
        <v>4320775</v>
      </c>
      <c r="M41" s="22">
        <v>8641550</v>
      </c>
      <c r="N41" s="22">
        <v>12962325</v>
      </c>
      <c r="O41" s="22">
        <v>4320775</v>
      </c>
      <c r="P41" s="22">
        <v>4320775</v>
      </c>
      <c r="Q41" s="22">
        <v>0</v>
      </c>
      <c r="R41" s="22">
        <v>8641550</v>
      </c>
      <c r="S41" s="22">
        <v>0</v>
      </c>
      <c r="T41" s="22">
        <v>0</v>
      </c>
      <c r="U41" s="22">
        <v>0</v>
      </c>
      <c r="V41" s="22">
        <v>0</v>
      </c>
      <c r="W41" s="22">
        <v>34566200</v>
      </c>
      <c r="X41" s="22">
        <v>20680677</v>
      </c>
      <c r="Y41" s="22">
        <v>13885523</v>
      </c>
      <c r="Z41" s="23">
        <v>67.142497317665189</v>
      </c>
      <c r="AA41" s="20">
        <v>27574236</v>
      </c>
    </row>
    <row r="42" spans="1:27" x14ac:dyDescent="0.25">
      <c r="A42" s="19" t="s">
        <v>68</v>
      </c>
      <c r="B42" s="15" t="s">
        <v>32</v>
      </c>
      <c r="C42" s="20">
        <v>16366190</v>
      </c>
      <c r="D42" s="20">
        <v>0</v>
      </c>
      <c r="E42" s="21">
        <v>9933468</v>
      </c>
      <c r="F42" s="22">
        <v>9933468</v>
      </c>
      <c r="G42" s="22">
        <v>0</v>
      </c>
      <c r="H42" s="22">
        <v>2244826</v>
      </c>
      <c r="I42" s="22">
        <v>1122413</v>
      </c>
      <c r="J42" s="22">
        <v>3367239</v>
      </c>
      <c r="K42" s="22">
        <v>1122413</v>
      </c>
      <c r="L42" s="22">
        <v>1122413</v>
      </c>
      <c r="M42" s="22">
        <v>1122413</v>
      </c>
      <c r="N42" s="22">
        <v>3367239</v>
      </c>
      <c r="O42" s="22">
        <v>1122413</v>
      </c>
      <c r="P42" s="22">
        <v>1122413</v>
      </c>
      <c r="Q42" s="22">
        <v>1122413</v>
      </c>
      <c r="R42" s="22">
        <v>3367239</v>
      </c>
      <c r="S42" s="22">
        <v>0</v>
      </c>
      <c r="T42" s="22">
        <v>0</v>
      </c>
      <c r="U42" s="22">
        <v>0</v>
      </c>
      <c r="V42" s="22">
        <v>0</v>
      </c>
      <c r="W42" s="22">
        <v>10101717</v>
      </c>
      <c r="X42" s="22">
        <v>7450101</v>
      </c>
      <c r="Y42" s="22">
        <v>2651616</v>
      </c>
      <c r="Z42" s="23">
        <v>35.591678555767231</v>
      </c>
      <c r="AA42" s="20">
        <v>9933468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5643989</v>
      </c>
      <c r="D44" s="20">
        <v>0</v>
      </c>
      <c r="E44" s="21">
        <v>8330376</v>
      </c>
      <c r="F44" s="22">
        <v>8330376</v>
      </c>
      <c r="G44" s="22">
        <v>3732</v>
      </c>
      <c r="H44" s="22">
        <v>0</v>
      </c>
      <c r="I44" s="22">
        <v>1883</v>
      </c>
      <c r="J44" s="22">
        <v>5615</v>
      </c>
      <c r="K44" s="22">
        <v>516854</v>
      </c>
      <c r="L44" s="22">
        <v>257939</v>
      </c>
      <c r="M44" s="22">
        <v>1366</v>
      </c>
      <c r="N44" s="22">
        <v>776159</v>
      </c>
      <c r="O44" s="22">
        <v>1596</v>
      </c>
      <c r="P44" s="22">
        <v>19871</v>
      </c>
      <c r="Q44" s="22">
        <v>133345</v>
      </c>
      <c r="R44" s="22">
        <v>154812</v>
      </c>
      <c r="S44" s="22">
        <v>0</v>
      </c>
      <c r="T44" s="22">
        <v>0</v>
      </c>
      <c r="U44" s="22">
        <v>0</v>
      </c>
      <c r="V44" s="22">
        <v>0</v>
      </c>
      <c r="W44" s="22">
        <v>936586</v>
      </c>
      <c r="X44" s="22">
        <v>6247782</v>
      </c>
      <c r="Y44" s="22">
        <v>-5311196</v>
      </c>
      <c r="Z44" s="23">
        <v>-85.00930410183966</v>
      </c>
      <c r="AA44" s="20">
        <v>8330376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44326239</v>
      </c>
      <c r="D46" s="20">
        <v>0</v>
      </c>
      <c r="E46" s="21">
        <v>25706460</v>
      </c>
      <c r="F46" s="22">
        <v>25706460</v>
      </c>
      <c r="G46" s="22">
        <v>11146</v>
      </c>
      <c r="H46" s="22">
        <v>1715008</v>
      </c>
      <c r="I46" s="22">
        <v>1408122</v>
      </c>
      <c r="J46" s="22">
        <v>3134276</v>
      </c>
      <c r="K46" s="22">
        <v>21222846</v>
      </c>
      <c r="L46" s="22">
        <v>5804869</v>
      </c>
      <c r="M46" s="22">
        <v>-36146</v>
      </c>
      <c r="N46" s="22">
        <v>26991569</v>
      </c>
      <c r="O46" s="22">
        <v>-2714</v>
      </c>
      <c r="P46" s="22">
        <v>1488173</v>
      </c>
      <c r="Q46" s="22">
        <v>0</v>
      </c>
      <c r="R46" s="22">
        <v>1485459</v>
      </c>
      <c r="S46" s="22">
        <v>0</v>
      </c>
      <c r="T46" s="22">
        <v>0</v>
      </c>
      <c r="U46" s="22">
        <v>0</v>
      </c>
      <c r="V46" s="22">
        <v>0</v>
      </c>
      <c r="W46" s="22">
        <v>31611304</v>
      </c>
      <c r="X46" s="22">
        <v>19279845</v>
      </c>
      <c r="Y46" s="22">
        <v>12331459</v>
      </c>
      <c r="Z46" s="23">
        <v>63.960363789231714</v>
      </c>
      <c r="AA46" s="20">
        <v>25706460</v>
      </c>
    </row>
    <row r="47" spans="1:27" x14ac:dyDescent="0.25">
      <c r="A47" s="19" t="s">
        <v>73</v>
      </c>
      <c r="B47" s="15" t="s">
        <v>32</v>
      </c>
      <c r="C47" s="20">
        <v>12193373</v>
      </c>
      <c r="D47" s="20">
        <v>0</v>
      </c>
      <c r="E47" s="21">
        <v>10957152</v>
      </c>
      <c r="F47" s="22">
        <v>10957152</v>
      </c>
      <c r="G47" s="22">
        <v>942452</v>
      </c>
      <c r="H47" s="22">
        <v>527377</v>
      </c>
      <c r="I47" s="22">
        <v>1055244</v>
      </c>
      <c r="J47" s="22">
        <v>2525073</v>
      </c>
      <c r="K47" s="22">
        <v>1618067</v>
      </c>
      <c r="L47" s="22">
        <v>2171182</v>
      </c>
      <c r="M47" s="22">
        <v>21367</v>
      </c>
      <c r="N47" s="22">
        <v>3810616</v>
      </c>
      <c r="O47" s="22">
        <v>1787510</v>
      </c>
      <c r="P47" s="22">
        <v>-2369907</v>
      </c>
      <c r="Q47" s="22">
        <v>1563899</v>
      </c>
      <c r="R47" s="22">
        <v>981502</v>
      </c>
      <c r="S47" s="22">
        <v>0</v>
      </c>
      <c r="T47" s="22">
        <v>0</v>
      </c>
      <c r="U47" s="22">
        <v>0</v>
      </c>
      <c r="V47" s="22">
        <v>0</v>
      </c>
      <c r="W47" s="22">
        <v>7317191</v>
      </c>
      <c r="X47" s="22">
        <v>8217864</v>
      </c>
      <c r="Y47" s="22">
        <v>-900673</v>
      </c>
      <c r="Z47" s="23">
        <v>-10.959940441944525</v>
      </c>
      <c r="AA47" s="20">
        <v>10957152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158949804</v>
      </c>
      <c r="D50" s="29">
        <f t="shared" ref="D50:Y50" si="1">SUM(D37:D49)</f>
        <v>0</v>
      </c>
      <c r="E50" s="30">
        <f t="shared" si="1"/>
        <v>114166476</v>
      </c>
      <c r="F50" s="31">
        <f t="shared" si="1"/>
        <v>114166476</v>
      </c>
      <c r="G50" s="31">
        <f t="shared" si="1"/>
        <v>991762</v>
      </c>
      <c r="H50" s="31">
        <f t="shared" si="1"/>
        <v>9160408</v>
      </c>
      <c r="I50" s="31">
        <f t="shared" si="1"/>
        <v>20089514</v>
      </c>
      <c r="J50" s="31">
        <f t="shared" si="1"/>
        <v>30241684</v>
      </c>
      <c r="K50" s="31">
        <f t="shared" si="1"/>
        <v>26795761</v>
      </c>
      <c r="L50" s="31">
        <f t="shared" si="1"/>
        <v>16034675</v>
      </c>
      <c r="M50" s="31">
        <f t="shared" si="1"/>
        <v>12044047</v>
      </c>
      <c r="N50" s="31">
        <f t="shared" si="1"/>
        <v>54874483</v>
      </c>
      <c r="O50" s="31">
        <f t="shared" si="1"/>
        <v>9673007</v>
      </c>
      <c r="P50" s="31">
        <f t="shared" si="1"/>
        <v>9025151</v>
      </c>
      <c r="Q50" s="31">
        <f t="shared" si="1"/>
        <v>5740744</v>
      </c>
      <c r="R50" s="31">
        <f t="shared" si="1"/>
        <v>24438902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109555069</v>
      </c>
      <c r="X50" s="31">
        <f t="shared" si="1"/>
        <v>85624857</v>
      </c>
      <c r="Y50" s="31">
        <f t="shared" si="1"/>
        <v>23930212</v>
      </c>
      <c r="Z50" s="32">
        <f>+IF(X50&lt;&gt;0,+(Y50/X50)*100,0)</f>
        <v>27.947739521480308</v>
      </c>
      <c r="AA50" s="29">
        <f>SUM(AA37:AA49)</f>
        <v>114166476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-25328859</v>
      </c>
      <c r="D51" s="39">
        <f t="shared" si="2"/>
        <v>0</v>
      </c>
      <c r="E51" s="40">
        <f t="shared" si="2"/>
        <v>45479404</v>
      </c>
      <c r="F51" s="41">
        <f t="shared" si="2"/>
        <v>45479404</v>
      </c>
      <c r="G51" s="41">
        <f t="shared" si="2"/>
        <v>23220578</v>
      </c>
      <c r="H51" s="41">
        <f t="shared" si="2"/>
        <v>1131815</v>
      </c>
      <c r="I51" s="41">
        <f t="shared" si="2"/>
        <v>-10060926</v>
      </c>
      <c r="J51" s="41">
        <f t="shared" si="2"/>
        <v>14291467</v>
      </c>
      <c r="K51" s="41">
        <f t="shared" si="2"/>
        <v>-16715399</v>
      </c>
      <c r="L51" s="41">
        <f t="shared" si="2"/>
        <v>-6035165</v>
      </c>
      <c r="M51" s="41">
        <f t="shared" si="2"/>
        <v>-2014088</v>
      </c>
      <c r="N51" s="41">
        <f t="shared" si="2"/>
        <v>-24764652</v>
      </c>
      <c r="O51" s="41">
        <f t="shared" si="2"/>
        <v>907597</v>
      </c>
      <c r="P51" s="41">
        <f t="shared" si="2"/>
        <v>11889390</v>
      </c>
      <c r="Q51" s="41">
        <f t="shared" si="2"/>
        <v>3858118</v>
      </c>
      <c r="R51" s="41">
        <f t="shared" si="2"/>
        <v>16655105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6181920</v>
      </c>
      <c r="X51" s="41">
        <f t="shared" si="2"/>
        <v>46614517</v>
      </c>
      <c r="Y51" s="41">
        <f t="shared" si="2"/>
        <v>-40432597</v>
      </c>
      <c r="Z51" s="42">
        <f>+IF(X51&lt;&gt;0,+(Y51/X51)*100,0)</f>
        <v>-86.738208614282115</v>
      </c>
      <c r="AA51" s="39">
        <f>+AA35-AA50</f>
        <v>45479404</v>
      </c>
    </row>
    <row r="52" spans="1:27" x14ac:dyDescent="0.25">
      <c r="A52" s="43" t="s">
        <v>78</v>
      </c>
      <c r="B52" s="15" t="s">
        <v>32</v>
      </c>
      <c r="C52" s="20">
        <v>74961654</v>
      </c>
      <c r="D52" s="20">
        <v>0</v>
      </c>
      <c r="E52" s="21">
        <v>183203001</v>
      </c>
      <c r="F52" s="22">
        <v>183203001</v>
      </c>
      <c r="G52" s="22">
        <v>2459302</v>
      </c>
      <c r="H52" s="22">
        <v>0</v>
      </c>
      <c r="I52" s="22">
        <v>1604275</v>
      </c>
      <c r="J52" s="22">
        <v>4063577</v>
      </c>
      <c r="K52" s="22">
        <v>5806485</v>
      </c>
      <c r="L52" s="22">
        <v>5751472</v>
      </c>
      <c r="M52" s="22">
        <v>0</v>
      </c>
      <c r="N52" s="22">
        <v>11557957</v>
      </c>
      <c r="O52" s="22">
        <v>11369548</v>
      </c>
      <c r="P52" s="22">
        <v>12756385</v>
      </c>
      <c r="Q52" s="22">
        <v>17057497</v>
      </c>
      <c r="R52" s="22">
        <v>41183430</v>
      </c>
      <c r="S52" s="22">
        <v>0</v>
      </c>
      <c r="T52" s="22">
        <v>0</v>
      </c>
      <c r="U52" s="22">
        <v>0</v>
      </c>
      <c r="V52" s="22">
        <v>0</v>
      </c>
      <c r="W52" s="22">
        <v>56804964</v>
      </c>
      <c r="X52" s="22">
        <v>142564251</v>
      </c>
      <c r="Y52" s="22">
        <v>-85759287</v>
      </c>
      <c r="Z52" s="23">
        <v>-60.154832925120893</v>
      </c>
      <c r="AA52" s="20">
        <v>183203001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49632795</v>
      </c>
      <c r="D54" s="48">
        <f t="shared" si="3"/>
        <v>0</v>
      </c>
      <c r="E54" s="49">
        <f t="shared" si="3"/>
        <v>228682405</v>
      </c>
      <c r="F54" s="50">
        <f t="shared" si="3"/>
        <v>228682405</v>
      </c>
      <c r="G54" s="50">
        <f t="shared" si="3"/>
        <v>25679880</v>
      </c>
      <c r="H54" s="50">
        <f t="shared" si="3"/>
        <v>1131815</v>
      </c>
      <c r="I54" s="50">
        <f t="shared" si="3"/>
        <v>-8456651</v>
      </c>
      <c r="J54" s="50">
        <f t="shared" si="3"/>
        <v>18355044</v>
      </c>
      <c r="K54" s="50">
        <f t="shared" si="3"/>
        <v>-10908914</v>
      </c>
      <c r="L54" s="50">
        <f t="shared" si="3"/>
        <v>-283693</v>
      </c>
      <c r="M54" s="50">
        <f t="shared" si="3"/>
        <v>-2014088</v>
      </c>
      <c r="N54" s="50">
        <f t="shared" si="3"/>
        <v>-13206695</v>
      </c>
      <c r="O54" s="50">
        <f t="shared" si="3"/>
        <v>12277145</v>
      </c>
      <c r="P54" s="50">
        <f t="shared" si="3"/>
        <v>24645775</v>
      </c>
      <c r="Q54" s="50">
        <f t="shared" si="3"/>
        <v>20915615</v>
      </c>
      <c r="R54" s="50">
        <f t="shared" si="3"/>
        <v>57838535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62986884</v>
      </c>
      <c r="X54" s="50">
        <f t="shared" si="3"/>
        <v>189178768</v>
      </c>
      <c r="Y54" s="50">
        <f t="shared" si="3"/>
        <v>-126191884</v>
      </c>
      <c r="Z54" s="51">
        <f>+IF(X54&lt;&gt;0,+(Y54/X54)*100,0)</f>
        <v>-66.705098745542102</v>
      </c>
      <c r="AA54" s="48">
        <f>SUM(AA51:AA53)</f>
        <v>228682405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49632795</v>
      </c>
      <c r="D56" s="54">
        <f>+D54-D55</f>
        <v>0</v>
      </c>
      <c r="E56" s="55">
        <f t="shared" si="4"/>
        <v>228682405</v>
      </c>
      <c r="F56" s="56">
        <f t="shared" si="4"/>
        <v>228682405</v>
      </c>
      <c r="G56" s="56">
        <f t="shared" si="4"/>
        <v>25679880</v>
      </c>
      <c r="H56" s="56">
        <f t="shared" si="4"/>
        <v>1131815</v>
      </c>
      <c r="I56" s="56">
        <f t="shared" si="4"/>
        <v>-8456651</v>
      </c>
      <c r="J56" s="56">
        <f t="shared" si="4"/>
        <v>18355044</v>
      </c>
      <c r="K56" s="56">
        <f t="shared" si="4"/>
        <v>-10908914</v>
      </c>
      <c r="L56" s="56">
        <f t="shared" si="4"/>
        <v>-283693</v>
      </c>
      <c r="M56" s="56">
        <f t="shared" si="4"/>
        <v>-2014088</v>
      </c>
      <c r="N56" s="56">
        <f t="shared" si="4"/>
        <v>-13206695</v>
      </c>
      <c r="O56" s="56">
        <f t="shared" si="4"/>
        <v>12277145</v>
      </c>
      <c r="P56" s="56">
        <f t="shared" si="4"/>
        <v>24645775</v>
      </c>
      <c r="Q56" s="56">
        <f t="shared" si="4"/>
        <v>20915615</v>
      </c>
      <c r="R56" s="56">
        <f t="shared" si="4"/>
        <v>57838535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62986884</v>
      </c>
      <c r="X56" s="56">
        <f t="shared" si="4"/>
        <v>189178768</v>
      </c>
      <c r="Y56" s="56">
        <f t="shared" si="4"/>
        <v>-126191884</v>
      </c>
      <c r="Z56" s="57">
        <f>+IF(X56&lt;&gt;0,+(Y56/X56)*100,0)</f>
        <v>-66.705098745542102</v>
      </c>
      <c r="AA56" s="54">
        <f>+AA54-AA55</f>
        <v>228682405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49632795</v>
      </c>
      <c r="D59" s="48">
        <f>SUM(D56:D58)</f>
        <v>0</v>
      </c>
      <c r="E59" s="49">
        <f t="shared" si="5"/>
        <v>228682405</v>
      </c>
      <c r="F59" s="50">
        <f t="shared" si="5"/>
        <v>228682405</v>
      </c>
      <c r="G59" s="50">
        <f t="shared" si="5"/>
        <v>25679880</v>
      </c>
      <c r="H59" s="50">
        <f t="shared" si="5"/>
        <v>1131815</v>
      </c>
      <c r="I59" s="50">
        <f t="shared" si="5"/>
        <v>-8456651</v>
      </c>
      <c r="J59" s="50">
        <f t="shared" si="5"/>
        <v>18355044</v>
      </c>
      <c r="K59" s="50">
        <f t="shared" si="5"/>
        <v>-10908914</v>
      </c>
      <c r="L59" s="50">
        <f t="shared" si="5"/>
        <v>-283693</v>
      </c>
      <c r="M59" s="50">
        <f t="shared" si="5"/>
        <v>-2014088</v>
      </c>
      <c r="N59" s="50">
        <f t="shared" si="5"/>
        <v>-13206695</v>
      </c>
      <c r="O59" s="50">
        <f t="shared" si="5"/>
        <v>12277145</v>
      </c>
      <c r="P59" s="50">
        <f t="shared" si="5"/>
        <v>24645775</v>
      </c>
      <c r="Q59" s="50">
        <f t="shared" si="5"/>
        <v>20915615</v>
      </c>
      <c r="R59" s="50">
        <f t="shared" si="5"/>
        <v>57838535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62986884</v>
      </c>
      <c r="X59" s="50">
        <f t="shared" si="5"/>
        <v>189178768</v>
      </c>
      <c r="Y59" s="50">
        <f t="shared" si="5"/>
        <v>-126191884</v>
      </c>
      <c r="Z59" s="51">
        <f>+IF(X59&lt;&gt;0,+(Y59/X59)*100,0)</f>
        <v>-66.705098745542102</v>
      </c>
      <c r="AA59" s="48">
        <f>SUM(AA56:AA58)</f>
        <v>228682405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49632795</v>
      </c>
      <c r="D62" s="65">
        <f>SUM(D59:D61)</f>
        <v>0</v>
      </c>
      <c r="E62" s="66">
        <f t="shared" si="6"/>
        <v>228682405</v>
      </c>
      <c r="F62" s="67">
        <f t="shared" si="6"/>
        <v>228682405</v>
      </c>
      <c r="G62" s="67">
        <f t="shared" si="6"/>
        <v>25679880</v>
      </c>
      <c r="H62" s="67">
        <f t="shared" si="6"/>
        <v>1131815</v>
      </c>
      <c r="I62" s="67">
        <f t="shared" si="6"/>
        <v>-8456651</v>
      </c>
      <c r="J62" s="67">
        <f t="shared" si="6"/>
        <v>18355044</v>
      </c>
      <c r="K62" s="67">
        <f t="shared" si="6"/>
        <v>-10908914</v>
      </c>
      <c r="L62" s="67">
        <f t="shared" si="6"/>
        <v>-283693</v>
      </c>
      <c r="M62" s="67">
        <f t="shared" si="6"/>
        <v>-2014088</v>
      </c>
      <c r="N62" s="67">
        <f t="shared" si="6"/>
        <v>-13206695</v>
      </c>
      <c r="O62" s="67">
        <f t="shared" si="6"/>
        <v>12277145</v>
      </c>
      <c r="P62" s="67">
        <f t="shared" si="6"/>
        <v>24645775</v>
      </c>
      <c r="Q62" s="67">
        <f t="shared" si="6"/>
        <v>20915615</v>
      </c>
      <c r="R62" s="67">
        <f t="shared" si="6"/>
        <v>57838535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62986884</v>
      </c>
      <c r="X62" s="67">
        <f t="shared" si="6"/>
        <v>189178768</v>
      </c>
      <c r="Y62" s="67">
        <f t="shared" si="6"/>
        <v>-126191884</v>
      </c>
      <c r="Z62" s="68">
        <f>+IF(X62&lt;&gt;0,+(Y62/X62)*100,0)</f>
        <v>-66.705098745542102</v>
      </c>
      <c r="AA62" s="65">
        <f>SUM(AA59:AA61)</f>
        <v>228682405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81909273</v>
      </c>
      <c r="D7" s="20">
        <v>0</v>
      </c>
      <c r="E7" s="21">
        <v>93159333</v>
      </c>
      <c r="F7" s="22">
        <v>125615062</v>
      </c>
      <c r="G7" s="22">
        <v>9514555</v>
      </c>
      <c r="H7" s="22">
        <v>8730324</v>
      </c>
      <c r="I7" s="22">
        <v>7140606</v>
      </c>
      <c r="J7" s="22">
        <v>25385485</v>
      </c>
      <c r="K7" s="22">
        <v>7120004</v>
      </c>
      <c r="L7" s="22">
        <v>9791586</v>
      </c>
      <c r="M7" s="22">
        <v>7735078</v>
      </c>
      <c r="N7" s="22">
        <v>24646668</v>
      </c>
      <c r="O7" s="22">
        <v>7849714</v>
      </c>
      <c r="P7" s="22">
        <v>7914040</v>
      </c>
      <c r="Q7" s="22">
        <v>6376238</v>
      </c>
      <c r="R7" s="22">
        <v>22139992</v>
      </c>
      <c r="S7" s="22">
        <v>0</v>
      </c>
      <c r="T7" s="22">
        <v>0</v>
      </c>
      <c r="U7" s="22">
        <v>0</v>
      </c>
      <c r="V7" s="22">
        <v>0</v>
      </c>
      <c r="W7" s="22">
        <v>72172145</v>
      </c>
      <c r="X7" s="22">
        <v>82851783</v>
      </c>
      <c r="Y7" s="22">
        <v>-10679638</v>
      </c>
      <c r="Z7" s="23">
        <v>-12.890052106663777</v>
      </c>
      <c r="AA7" s="20">
        <v>125615062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48069797</v>
      </c>
      <c r="D13" s="20">
        <v>0</v>
      </c>
      <c r="E13" s="21">
        <v>49275326</v>
      </c>
      <c r="F13" s="22">
        <v>48548777</v>
      </c>
      <c r="G13" s="22">
        <v>3991368</v>
      </c>
      <c r="H13" s="22">
        <v>4036323</v>
      </c>
      <c r="I13" s="22">
        <v>0</v>
      </c>
      <c r="J13" s="22">
        <v>8027691</v>
      </c>
      <c r="K13" s="22">
        <v>4126031</v>
      </c>
      <c r="L13" s="22">
        <v>8106854</v>
      </c>
      <c r="M13" s="22">
        <v>4013811</v>
      </c>
      <c r="N13" s="22">
        <v>16246696</v>
      </c>
      <c r="O13" s="22">
        <v>4064541</v>
      </c>
      <c r="P13" s="22">
        <v>4100638</v>
      </c>
      <c r="Q13" s="22">
        <v>4139003</v>
      </c>
      <c r="R13" s="22">
        <v>12304182</v>
      </c>
      <c r="S13" s="22">
        <v>0</v>
      </c>
      <c r="T13" s="22">
        <v>0</v>
      </c>
      <c r="U13" s="22">
        <v>0</v>
      </c>
      <c r="V13" s="22">
        <v>0</v>
      </c>
      <c r="W13" s="22">
        <v>36578569</v>
      </c>
      <c r="X13" s="22">
        <v>36665875</v>
      </c>
      <c r="Y13" s="22">
        <v>-87306</v>
      </c>
      <c r="Z13" s="23">
        <v>-0.23811241379075232</v>
      </c>
      <c r="AA13" s="20">
        <v>48548777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2395683</v>
      </c>
      <c r="F28" s="22">
        <v>3037401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2053446</v>
      </c>
      <c r="Y28" s="22">
        <v>-2053446</v>
      </c>
      <c r="Z28" s="23">
        <v>-100</v>
      </c>
      <c r="AA28" s="20">
        <v>3037401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129979070</v>
      </c>
      <c r="D35" s="29">
        <f t="shared" ref="D35:Y35" si="0">SUM(D6:D34)</f>
        <v>0</v>
      </c>
      <c r="E35" s="30">
        <f t="shared" si="0"/>
        <v>144830342</v>
      </c>
      <c r="F35" s="31">
        <f t="shared" si="0"/>
        <v>177201240</v>
      </c>
      <c r="G35" s="31">
        <f t="shared" si="0"/>
        <v>13505923</v>
      </c>
      <c r="H35" s="31">
        <f t="shared" si="0"/>
        <v>12766647</v>
      </c>
      <c r="I35" s="31">
        <f t="shared" si="0"/>
        <v>7140606</v>
      </c>
      <c r="J35" s="31">
        <f t="shared" si="0"/>
        <v>33413176</v>
      </c>
      <c r="K35" s="31">
        <f t="shared" si="0"/>
        <v>11246035</v>
      </c>
      <c r="L35" s="31">
        <f t="shared" si="0"/>
        <v>17898440</v>
      </c>
      <c r="M35" s="31">
        <f t="shared" si="0"/>
        <v>11748889</v>
      </c>
      <c r="N35" s="31">
        <f t="shared" si="0"/>
        <v>40893364</v>
      </c>
      <c r="O35" s="31">
        <f t="shared" si="0"/>
        <v>11914255</v>
      </c>
      <c r="P35" s="31">
        <f t="shared" si="0"/>
        <v>12014678</v>
      </c>
      <c r="Q35" s="31">
        <f t="shared" si="0"/>
        <v>10515241</v>
      </c>
      <c r="R35" s="31">
        <f t="shared" si="0"/>
        <v>34444174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108750714</v>
      </c>
      <c r="X35" s="31">
        <f t="shared" si="0"/>
        <v>121571104</v>
      </c>
      <c r="Y35" s="31">
        <f t="shared" si="0"/>
        <v>-12820390</v>
      </c>
      <c r="Z35" s="32">
        <f>+IF(X35&lt;&gt;0,+(Y35/X35)*100,0)</f>
        <v>-10.545589846745161</v>
      </c>
      <c r="AA35" s="29">
        <f>SUM(AA6:AA34)</f>
        <v>177201240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60770882</v>
      </c>
      <c r="D37" s="20">
        <v>0</v>
      </c>
      <c r="E37" s="21">
        <v>58270011</v>
      </c>
      <c r="F37" s="22">
        <v>58270011</v>
      </c>
      <c r="G37" s="22">
        <v>0</v>
      </c>
      <c r="H37" s="22">
        <v>11082478</v>
      </c>
      <c r="I37" s="22">
        <v>5344191</v>
      </c>
      <c r="J37" s="22">
        <v>16426669</v>
      </c>
      <c r="K37" s="22">
        <v>5466497</v>
      </c>
      <c r="L37" s="22">
        <v>5245966</v>
      </c>
      <c r="M37" s="22">
        <v>5337701</v>
      </c>
      <c r="N37" s="22">
        <v>16050164</v>
      </c>
      <c r="O37" s="22">
        <v>5264383</v>
      </c>
      <c r="P37" s="22">
        <v>0</v>
      </c>
      <c r="Q37" s="22">
        <v>10635882</v>
      </c>
      <c r="R37" s="22">
        <v>15900265</v>
      </c>
      <c r="S37" s="22">
        <v>0</v>
      </c>
      <c r="T37" s="22">
        <v>0</v>
      </c>
      <c r="U37" s="22">
        <v>0</v>
      </c>
      <c r="V37" s="22">
        <v>0</v>
      </c>
      <c r="W37" s="22">
        <v>48377098</v>
      </c>
      <c r="X37" s="22">
        <v>43702515</v>
      </c>
      <c r="Y37" s="22">
        <v>4674583</v>
      </c>
      <c r="Z37" s="23">
        <v>10.696370677980433</v>
      </c>
      <c r="AA37" s="20">
        <v>58270011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7205161</v>
      </c>
      <c r="D40" s="20">
        <v>0</v>
      </c>
      <c r="E40" s="21">
        <v>23259639</v>
      </c>
      <c r="F40" s="22">
        <v>29942535</v>
      </c>
      <c r="G40" s="22">
        <v>0</v>
      </c>
      <c r="H40" s="22">
        <v>0</v>
      </c>
      <c r="I40" s="22">
        <v>990</v>
      </c>
      <c r="J40" s="22">
        <v>990</v>
      </c>
      <c r="K40" s="22">
        <v>13750</v>
      </c>
      <c r="L40" s="22">
        <v>0</v>
      </c>
      <c r="M40" s="22">
        <v>8695652</v>
      </c>
      <c r="N40" s="22">
        <v>8709402</v>
      </c>
      <c r="O40" s="22">
        <v>0</v>
      </c>
      <c r="P40" s="22">
        <v>0</v>
      </c>
      <c r="Q40" s="22">
        <v>706209</v>
      </c>
      <c r="R40" s="22">
        <v>706209</v>
      </c>
      <c r="S40" s="22">
        <v>0</v>
      </c>
      <c r="T40" s="22">
        <v>0</v>
      </c>
      <c r="U40" s="22">
        <v>0</v>
      </c>
      <c r="V40" s="22">
        <v>0</v>
      </c>
      <c r="W40" s="22">
        <v>9416601</v>
      </c>
      <c r="X40" s="22">
        <v>20117885</v>
      </c>
      <c r="Y40" s="22">
        <v>-10701284</v>
      </c>
      <c r="Z40" s="23">
        <v>-53.192887820961296</v>
      </c>
      <c r="AA40" s="20">
        <v>29942535</v>
      </c>
    </row>
    <row r="41" spans="1:27" x14ac:dyDescent="0.25">
      <c r="A41" s="19" t="s">
        <v>67</v>
      </c>
      <c r="B41" s="15" t="s">
        <v>32</v>
      </c>
      <c r="C41" s="20">
        <v>63493830</v>
      </c>
      <c r="D41" s="20">
        <v>0</v>
      </c>
      <c r="E41" s="21">
        <v>5200000</v>
      </c>
      <c r="F41" s="22">
        <v>15600000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11700000</v>
      </c>
      <c r="Y41" s="22">
        <v>-11700000</v>
      </c>
      <c r="Z41" s="23">
        <v>-100</v>
      </c>
      <c r="AA41" s="20">
        <v>15600000</v>
      </c>
    </row>
    <row r="42" spans="1:27" x14ac:dyDescent="0.25">
      <c r="A42" s="19" t="s">
        <v>68</v>
      </c>
      <c r="B42" s="15" t="s">
        <v>32</v>
      </c>
      <c r="C42" s="20">
        <v>14612197</v>
      </c>
      <c r="D42" s="20">
        <v>0</v>
      </c>
      <c r="E42" s="21">
        <v>24586193</v>
      </c>
      <c r="F42" s="22">
        <v>15342807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6137122</v>
      </c>
      <c r="Y42" s="22">
        <v>-6137122</v>
      </c>
      <c r="Z42" s="23">
        <v>-100</v>
      </c>
      <c r="AA42" s="20">
        <v>15342807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6025069</v>
      </c>
      <c r="F44" s="22">
        <v>4525069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151495</v>
      </c>
      <c r="R44" s="22">
        <v>151495</v>
      </c>
      <c r="S44" s="22">
        <v>0</v>
      </c>
      <c r="T44" s="22">
        <v>0</v>
      </c>
      <c r="U44" s="22">
        <v>0</v>
      </c>
      <c r="V44" s="22">
        <v>0</v>
      </c>
      <c r="W44" s="22">
        <v>151495</v>
      </c>
      <c r="X44" s="22">
        <v>3393801</v>
      </c>
      <c r="Y44" s="22">
        <v>-3242306</v>
      </c>
      <c r="Z44" s="23">
        <v>-95.536126013281276</v>
      </c>
      <c r="AA44" s="20">
        <v>4525069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1179577</v>
      </c>
      <c r="D46" s="20">
        <v>0</v>
      </c>
      <c r="E46" s="21">
        <v>10400000</v>
      </c>
      <c r="F46" s="22">
        <v>5000000</v>
      </c>
      <c r="G46" s="22">
        <v>11437</v>
      </c>
      <c r="H46" s="22">
        <v>165035</v>
      </c>
      <c r="I46" s="22">
        <v>244031</v>
      </c>
      <c r="J46" s="22">
        <v>420503</v>
      </c>
      <c r="K46" s="22">
        <v>282488</v>
      </c>
      <c r="L46" s="22">
        <v>59299</v>
      </c>
      <c r="M46" s="22">
        <v>70657</v>
      </c>
      <c r="N46" s="22">
        <v>412444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832947</v>
      </c>
      <c r="X46" s="22">
        <v>5640003</v>
      </c>
      <c r="Y46" s="22">
        <v>-4807056</v>
      </c>
      <c r="Z46" s="23">
        <v>-85.231444025827642</v>
      </c>
      <c r="AA46" s="20">
        <v>5000000</v>
      </c>
    </row>
    <row r="47" spans="1:27" x14ac:dyDescent="0.25">
      <c r="A47" s="19" t="s">
        <v>73</v>
      </c>
      <c r="B47" s="15" t="s">
        <v>32</v>
      </c>
      <c r="C47" s="20">
        <v>552038</v>
      </c>
      <c r="D47" s="20">
        <v>0</v>
      </c>
      <c r="E47" s="21">
        <v>10000108</v>
      </c>
      <c r="F47" s="22">
        <v>10000108</v>
      </c>
      <c r="G47" s="22">
        <v>0</v>
      </c>
      <c r="H47" s="22">
        <v>99603</v>
      </c>
      <c r="I47" s="22">
        <v>47834</v>
      </c>
      <c r="J47" s="22">
        <v>147437</v>
      </c>
      <c r="K47" s="22">
        <v>49591</v>
      </c>
      <c r="L47" s="22">
        <v>46953</v>
      </c>
      <c r="M47" s="22">
        <v>47720</v>
      </c>
      <c r="N47" s="22">
        <v>144264</v>
      </c>
      <c r="O47" s="22">
        <v>150592</v>
      </c>
      <c r="P47" s="22">
        <v>0</v>
      </c>
      <c r="Q47" s="22">
        <v>885083</v>
      </c>
      <c r="R47" s="22">
        <v>1035675</v>
      </c>
      <c r="S47" s="22">
        <v>0</v>
      </c>
      <c r="T47" s="22">
        <v>0</v>
      </c>
      <c r="U47" s="22">
        <v>0</v>
      </c>
      <c r="V47" s="22">
        <v>0</v>
      </c>
      <c r="W47" s="22">
        <v>1327376</v>
      </c>
      <c r="X47" s="22">
        <v>7500096</v>
      </c>
      <c r="Y47" s="22">
        <v>-6172720</v>
      </c>
      <c r="Z47" s="23">
        <v>-82.301879869271005</v>
      </c>
      <c r="AA47" s="20">
        <v>10000108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147813685</v>
      </c>
      <c r="D50" s="29">
        <f t="shared" ref="D50:Y50" si="1">SUM(D37:D49)</f>
        <v>0</v>
      </c>
      <c r="E50" s="30">
        <f t="shared" si="1"/>
        <v>137741020</v>
      </c>
      <c r="F50" s="31">
        <f t="shared" si="1"/>
        <v>138680530</v>
      </c>
      <c r="G50" s="31">
        <f t="shared" si="1"/>
        <v>11437</v>
      </c>
      <c r="H50" s="31">
        <f t="shared" si="1"/>
        <v>11347116</v>
      </c>
      <c r="I50" s="31">
        <f t="shared" si="1"/>
        <v>5637046</v>
      </c>
      <c r="J50" s="31">
        <f t="shared" si="1"/>
        <v>16995599</v>
      </c>
      <c r="K50" s="31">
        <f t="shared" si="1"/>
        <v>5812326</v>
      </c>
      <c r="L50" s="31">
        <f t="shared" si="1"/>
        <v>5352218</v>
      </c>
      <c r="M50" s="31">
        <f t="shared" si="1"/>
        <v>14151730</v>
      </c>
      <c r="N50" s="31">
        <f t="shared" si="1"/>
        <v>25316274</v>
      </c>
      <c r="O50" s="31">
        <f t="shared" si="1"/>
        <v>5414975</v>
      </c>
      <c r="P50" s="31">
        <f t="shared" si="1"/>
        <v>0</v>
      </c>
      <c r="Q50" s="31">
        <f t="shared" si="1"/>
        <v>12378669</v>
      </c>
      <c r="R50" s="31">
        <f t="shared" si="1"/>
        <v>17793644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60105517</v>
      </c>
      <c r="X50" s="31">
        <f t="shared" si="1"/>
        <v>98191422</v>
      </c>
      <c r="Y50" s="31">
        <f t="shared" si="1"/>
        <v>-38085905</v>
      </c>
      <c r="Z50" s="32">
        <f>+IF(X50&lt;&gt;0,+(Y50/X50)*100,0)</f>
        <v>-38.787405482324104</v>
      </c>
      <c r="AA50" s="29">
        <f>SUM(AA37:AA49)</f>
        <v>138680530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-17834615</v>
      </c>
      <c r="D51" s="39">
        <f t="shared" si="2"/>
        <v>0</v>
      </c>
      <c r="E51" s="40">
        <f t="shared" si="2"/>
        <v>7089322</v>
      </c>
      <c r="F51" s="41">
        <f t="shared" si="2"/>
        <v>38520710</v>
      </c>
      <c r="G51" s="41">
        <f t="shared" si="2"/>
        <v>13494486</v>
      </c>
      <c r="H51" s="41">
        <f t="shared" si="2"/>
        <v>1419531</v>
      </c>
      <c r="I51" s="41">
        <f t="shared" si="2"/>
        <v>1503560</v>
      </c>
      <c r="J51" s="41">
        <f t="shared" si="2"/>
        <v>16417577</v>
      </c>
      <c r="K51" s="41">
        <f t="shared" si="2"/>
        <v>5433709</v>
      </c>
      <c r="L51" s="41">
        <f t="shared" si="2"/>
        <v>12546222</v>
      </c>
      <c r="M51" s="41">
        <f t="shared" si="2"/>
        <v>-2402841</v>
      </c>
      <c r="N51" s="41">
        <f t="shared" si="2"/>
        <v>15577090</v>
      </c>
      <c r="O51" s="41">
        <f t="shared" si="2"/>
        <v>6499280</v>
      </c>
      <c r="P51" s="41">
        <f t="shared" si="2"/>
        <v>12014678</v>
      </c>
      <c r="Q51" s="41">
        <f t="shared" si="2"/>
        <v>-1863428</v>
      </c>
      <c r="R51" s="41">
        <f t="shared" si="2"/>
        <v>16650530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48645197</v>
      </c>
      <c r="X51" s="41">
        <f t="shared" si="2"/>
        <v>23379682</v>
      </c>
      <c r="Y51" s="41">
        <f t="shared" si="2"/>
        <v>25265515</v>
      </c>
      <c r="Z51" s="42">
        <f>+IF(X51&lt;&gt;0,+(Y51/X51)*100,0)</f>
        <v>108.06611912001199</v>
      </c>
      <c r="AA51" s="39">
        <f>+AA35-AA50</f>
        <v>38520710</v>
      </c>
    </row>
    <row r="52" spans="1:27" x14ac:dyDescent="0.25">
      <c r="A52" s="43" t="s">
        <v>78</v>
      </c>
      <c r="B52" s="15" t="s">
        <v>32</v>
      </c>
      <c r="C52" s="20">
        <v>85979152</v>
      </c>
      <c r="D52" s="20">
        <v>0</v>
      </c>
      <c r="E52" s="21">
        <v>93517921</v>
      </c>
      <c r="F52" s="22">
        <v>87903120</v>
      </c>
      <c r="G52" s="22">
        <v>0</v>
      </c>
      <c r="H52" s="22">
        <v>8841787</v>
      </c>
      <c r="I52" s="22">
        <v>0</v>
      </c>
      <c r="J52" s="22">
        <v>8841787</v>
      </c>
      <c r="K52" s="22">
        <v>8350588</v>
      </c>
      <c r="L52" s="22">
        <v>628276</v>
      </c>
      <c r="M52" s="22">
        <v>0</v>
      </c>
      <c r="N52" s="22">
        <v>8978864</v>
      </c>
      <c r="O52" s="22">
        <v>5461963</v>
      </c>
      <c r="P52" s="22">
        <v>14977463</v>
      </c>
      <c r="Q52" s="22">
        <v>31270446</v>
      </c>
      <c r="R52" s="22">
        <v>51709872</v>
      </c>
      <c r="S52" s="22">
        <v>0</v>
      </c>
      <c r="T52" s="22">
        <v>0</v>
      </c>
      <c r="U52" s="22">
        <v>0</v>
      </c>
      <c r="V52" s="22">
        <v>0</v>
      </c>
      <c r="W52" s="22">
        <v>69530523</v>
      </c>
      <c r="X52" s="22">
        <v>67892520</v>
      </c>
      <c r="Y52" s="22">
        <v>1638003</v>
      </c>
      <c r="Z52" s="23">
        <v>2.4126413336844768</v>
      </c>
      <c r="AA52" s="20">
        <v>87903120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68144537</v>
      </c>
      <c r="D54" s="48">
        <f t="shared" si="3"/>
        <v>0</v>
      </c>
      <c r="E54" s="49">
        <f t="shared" si="3"/>
        <v>100607243</v>
      </c>
      <c r="F54" s="50">
        <f t="shared" si="3"/>
        <v>126423830</v>
      </c>
      <c r="G54" s="50">
        <f t="shared" si="3"/>
        <v>13494486</v>
      </c>
      <c r="H54" s="50">
        <f t="shared" si="3"/>
        <v>10261318</v>
      </c>
      <c r="I54" s="50">
        <f t="shared" si="3"/>
        <v>1503560</v>
      </c>
      <c r="J54" s="50">
        <f t="shared" si="3"/>
        <v>25259364</v>
      </c>
      <c r="K54" s="50">
        <f t="shared" si="3"/>
        <v>13784297</v>
      </c>
      <c r="L54" s="50">
        <f t="shared" si="3"/>
        <v>13174498</v>
      </c>
      <c r="M54" s="50">
        <f t="shared" si="3"/>
        <v>-2402841</v>
      </c>
      <c r="N54" s="50">
        <f t="shared" si="3"/>
        <v>24555954</v>
      </c>
      <c r="O54" s="50">
        <f t="shared" si="3"/>
        <v>11961243</v>
      </c>
      <c r="P54" s="50">
        <f t="shared" si="3"/>
        <v>26992141</v>
      </c>
      <c r="Q54" s="50">
        <f t="shared" si="3"/>
        <v>29407018</v>
      </c>
      <c r="R54" s="50">
        <f t="shared" si="3"/>
        <v>68360402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118175720</v>
      </c>
      <c r="X54" s="50">
        <f t="shared" si="3"/>
        <v>91272202</v>
      </c>
      <c r="Y54" s="50">
        <f t="shared" si="3"/>
        <v>26903518</v>
      </c>
      <c r="Z54" s="51">
        <f>+IF(X54&lt;&gt;0,+(Y54/X54)*100,0)</f>
        <v>29.476135570828017</v>
      </c>
      <c r="AA54" s="48">
        <f>SUM(AA51:AA53)</f>
        <v>126423830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68144537</v>
      </c>
      <c r="D56" s="54">
        <f>+D54-D55</f>
        <v>0</v>
      </c>
      <c r="E56" s="55">
        <f t="shared" si="4"/>
        <v>100607243</v>
      </c>
      <c r="F56" s="56">
        <f t="shared" si="4"/>
        <v>126423830</v>
      </c>
      <c r="G56" s="56">
        <f t="shared" si="4"/>
        <v>13494486</v>
      </c>
      <c r="H56" s="56">
        <f t="shared" si="4"/>
        <v>10261318</v>
      </c>
      <c r="I56" s="56">
        <f t="shared" si="4"/>
        <v>1503560</v>
      </c>
      <c r="J56" s="56">
        <f t="shared" si="4"/>
        <v>25259364</v>
      </c>
      <c r="K56" s="56">
        <f t="shared" si="4"/>
        <v>13784297</v>
      </c>
      <c r="L56" s="56">
        <f t="shared" si="4"/>
        <v>13174498</v>
      </c>
      <c r="M56" s="56">
        <f t="shared" si="4"/>
        <v>-2402841</v>
      </c>
      <c r="N56" s="56">
        <f t="shared" si="4"/>
        <v>24555954</v>
      </c>
      <c r="O56" s="56">
        <f t="shared" si="4"/>
        <v>11961243</v>
      </c>
      <c r="P56" s="56">
        <f t="shared" si="4"/>
        <v>26992141</v>
      </c>
      <c r="Q56" s="56">
        <f t="shared" si="4"/>
        <v>29407018</v>
      </c>
      <c r="R56" s="56">
        <f t="shared" si="4"/>
        <v>68360402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118175720</v>
      </c>
      <c r="X56" s="56">
        <f t="shared" si="4"/>
        <v>91272202</v>
      </c>
      <c r="Y56" s="56">
        <f t="shared" si="4"/>
        <v>26903518</v>
      </c>
      <c r="Z56" s="57">
        <f>+IF(X56&lt;&gt;0,+(Y56/X56)*100,0)</f>
        <v>29.476135570828017</v>
      </c>
      <c r="AA56" s="54">
        <f>+AA54-AA55</f>
        <v>126423830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68144537</v>
      </c>
      <c r="D59" s="48">
        <f>SUM(D56:D58)</f>
        <v>0</v>
      </c>
      <c r="E59" s="49">
        <f t="shared" si="5"/>
        <v>100607243</v>
      </c>
      <c r="F59" s="50">
        <f t="shared" si="5"/>
        <v>126423830</v>
      </c>
      <c r="G59" s="50">
        <f t="shared" si="5"/>
        <v>13494486</v>
      </c>
      <c r="H59" s="50">
        <f t="shared" si="5"/>
        <v>10261318</v>
      </c>
      <c r="I59" s="50">
        <f t="shared" si="5"/>
        <v>1503560</v>
      </c>
      <c r="J59" s="50">
        <f t="shared" si="5"/>
        <v>25259364</v>
      </c>
      <c r="K59" s="50">
        <f t="shared" si="5"/>
        <v>13784297</v>
      </c>
      <c r="L59" s="50">
        <f t="shared" si="5"/>
        <v>13174498</v>
      </c>
      <c r="M59" s="50">
        <f t="shared" si="5"/>
        <v>-2402841</v>
      </c>
      <c r="N59" s="50">
        <f t="shared" si="5"/>
        <v>24555954</v>
      </c>
      <c r="O59" s="50">
        <f t="shared" si="5"/>
        <v>11961243</v>
      </c>
      <c r="P59" s="50">
        <f t="shared" si="5"/>
        <v>26992141</v>
      </c>
      <c r="Q59" s="50">
        <f t="shared" si="5"/>
        <v>29407018</v>
      </c>
      <c r="R59" s="50">
        <f t="shared" si="5"/>
        <v>68360402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118175720</v>
      </c>
      <c r="X59" s="50">
        <f t="shared" si="5"/>
        <v>91272202</v>
      </c>
      <c r="Y59" s="50">
        <f t="shared" si="5"/>
        <v>26903518</v>
      </c>
      <c r="Z59" s="51">
        <f>+IF(X59&lt;&gt;0,+(Y59/X59)*100,0)</f>
        <v>29.476135570828017</v>
      </c>
      <c r="AA59" s="48">
        <f>SUM(AA56:AA58)</f>
        <v>126423830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11351288</v>
      </c>
      <c r="D61" s="44">
        <v>0</v>
      </c>
      <c r="E61" s="52">
        <v>10000000</v>
      </c>
      <c r="F61" s="45">
        <v>10000000</v>
      </c>
      <c r="G61" s="22">
        <v>0</v>
      </c>
      <c r="H61" s="22">
        <v>0</v>
      </c>
      <c r="I61" s="26">
        <v>1854791</v>
      </c>
      <c r="J61" s="22">
        <v>1854791</v>
      </c>
      <c r="K61" s="22">
        <v>1686449</v>
      </c>
      <c r="L61" s="22">
        <v>1523784</v>
      </c>
      <c r="M61" s="45">
        <v>0</v>
      </c>
      <c r="N61" s="22">
        <v>3210233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5065024</v>
      </c>
      <c r="X61" s="22">
        <v>7499997</v>
      </c>
      <c r="Y61" s="22">
        <v>-2434973</v>
      </c>
      <c r="Z61" s="23">
        <v>-32.466319653194525</v>
      </c>
      <c r="AA61" s="20">
        <v>10000000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79495825</v>
      </c>
      <c r="D62" s="65">
        <f>SUM(D59:D61)</f>
        <v>0</v>
      </c>
      <c r="E62" s="66">
        <f t="shared" si="6"/>
        <v>110607243</v>
      </c>
      <c r="F62" s="67">
        <f t="shared" si="6"/>
        <v>136423830</v>
      </c>
      <c r="G62" s="67">
        <f t="shared" si="6"/>
        <v>13494486</v>
      </c>
      <c r="H62" s="67">
        <f t="shared" si="6"/>
        <v>10261318</v>
      </c>
      <c r="I62" s="67">
        <f t="shared" si="6"/>
        <v>3358351</v>
      </c>
      <c r="J62" s="67">
        <f t="shared" si="6"/>
        <v>27114155</v>
      </c>
      <c r="K62" s="67">
        <f t="shared" si="6"/>
        <v>15470746</v>
      </c>
      <c r="L62" s="67">
        <f t="shared" si="6"/>
        <v>14698282</v>
      </c>
      <c r="M62" s="67">
        <f t="shared" si="6"/>
        <v>-2402841</v>
      </c>
      <c r="N62" s="67">
        <f t="shared" si="6"/>
        <v>27766187</v>
      </c>
      <c r="O62" s="67">
        <f t="shared" si="6"/>
        <v>11961243</v>
      </c>
      <c r="P62" s="67">
        <f t="shared" si="6"/>
        <v>26992141</v>
      </c>
      <c r="Q62" s="67">
        <f t="shared" si="6"/>
        <v>29407018</v>
      </c>
      <c r="R62" s="67">
        <f t="shared" si="6"/>
        <v>68360402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123240744</v>
      </c>
      <c r="X62" s="67">
        <f t="shared" si="6"/>
        <v>98772199</v>
      </c>
      <c r="Y62" s="67">
        <f t="shared" si="6"/>
        <v>24468545</v>
      </c>
      <c r="Z62" s="68">
        <f>+IF(X62&lt;&gt;0,+(Y62/X62)*100,0)</f>
        <v>24.772704513746831</v>
      </c>
      <c r="AA62" s="65">
        <f>SUM(AA59:AA61)</f>
        <v>136423830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26465770</v>
      </c>
      <c r="D7" s="20">
        <v>0</v>
      </c>
      <c r="E7" s="21">
        <v>23398201</v>
      </c>
      <c r="F7" s="22">
        <v>23398201</v>
      </c>
      <c r="G7" s="22">
        <v>0</v>
      </c>
      <c r="H7" s="22">
        <v>3107818</v>
      </c>
      <c r="I7" s="22">
        <v>1795619</v>
      </c>
      <c r="J7" s="22">
        <v>4903437</v>
      </c>
      <c r="K7" s="22">
        <v>2693067</v>
      </c>
      <c r="L7" s="22">
        <v>1785782</v>
      </c>
      <c r="M7" s="22">
        <v>1396724</v>
      </c>
      <c r="N7" s="22">
        <v>5875573</v>
      </c>
      <c r="O7" s="22">
        <v>1384720</v>
      </c>
      <c r="P7" s="22">
        <v>2640937</v>
      </c>
      <c r="Q7" s="22">
        <v>2420284</v>
      </c>
      <c r="R7" s="22">
        <v>6445941</v>
      </c>
      <c r="S7" s="22">
        <v>0</v>
      </c>
      <c r="T7" s="22">
        <v>0</v>
      </c>
      <c r="U7" s="22">
        <v>0</v>
      </c>
      <c r="V7" s="22">
        <v>0</v>
      </c>
      <c r="W7" s="22">
        <v>17224951</v>
      </c>
      <c r="X7" s="22">
        <v>17401854</v>
      </c>
      <c r="Y7" s="22">
        <v>-176903</v>
      </c>
      <c r="Z7" s="23">
        <v>-1.0165755901641285</v>
      </c>
      <c r="AA7" s="20">
        <v>23398201</v>
      </c>
    </row>
    <row r="8" spans="1:27" x14ac:dyDescent="0.25">
      <c r="A8" s="19" t="s">
        <v>36</v>
      </c>
      <c r="B8" s="15" t="s">
        <v>32</v>
      </c>
      <c r="C8" s="20">
        <v>1398517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-98123</v>
      </c>
      <c r="D13" s="20">
        <v>0</v>
      </c>
      <c r="E13" s="21">
        <v>12898858</v>
      </c>
      <c r="F13" s="22">
        <v>12898858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9674143</v>
      </c>
      <c r="Y13" s="22">
        <v>-9674143</v>
      </c>
      <c r="Z13" s="23">
        <v>-100</v>
      </c>
      <c r="AA13" s="20">
        <v>12898858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-4347826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2296065</v>
      </c>
      <c r="F28" s="22">
        <v>2296065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1722048</v>
      </c>
      <c r="Y28" s="22">
        <v>-1722048</v>
      </c>
      <c r="Z28" s="23">
        <v>-100</v>
      </c>
      <c r="AA28" s="20">
        <v>2296065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296556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23714894</v>
      </c>
      <c r="D35" s="29">
        <f t="shared" ref="D35:Y35" si="0">SUM(D6:D34)</f>
        <v>0</v>
      </c>
      <c r="E35" s="30">
        <f t="shared" si="0"/>
        <v>38593124</v>
      </c>
      <c r="F35" s="31">
        <f t="shared" si="0"/>
        <v>38593124</v>
      </c>
      <c r="G35" s="31">
        <f t="shared" si="0"/>
        <v>0</v>
      </c>
      <c r="H35" s="31">
        <f t="shared" si="0"/>
        <v>3107818</v>
      </c>
      <c r="I35" s="31">
        <f t="shared" si="0"/>
        <v>1795619</v>
      </c>
      <c r="J35" s="31">
        <f t="shared" si="0"/>
        <v>4903437</v>
      </c>
      <c r="K35" s="31">
        <f t="shared" si="0"/>
        <v>2693067</v>
      </c>
      <c r="L35" s="31">
        <f t="shared" si="0"/>
        <v>1785782</v>
      </c>
      <c r="M35" s="31">
        <f t="shared" si="0"/>
        <v>1396724</v>
      </c>
      <c r="N35" s="31">
        <f t="shared" si="0"/>
        <v>5875573</v>
      </c>
      <c r="O35" s="31">
        <f t="shared" si="0"/>
        <v>1384720</v>
      </c>
      <c r="P35" s="31">
        <f t="shared" si="0"/>
        <v>2640937</v>
      </c>
      <c r="Q35" s="31">
        <f t="shared" si="0"/>
        <v>2420284</v>
      </c>
      <c r="R35" s="31">
        <f t="shared" si="0"/>
        <v>6445941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17224951</v>
      </c>
      <c r="X35" s="31">
        <f t="shared" si="0"/>
        <v>28798045</v>
      </c>
      <c r="Y35" s="31">
        <f t="shared" si="0"/>
        <v>-11573094</v>
      </c>
      <c r="Z35" s="32">
        <f>+IF(X35&lt;&gt;0,+(Y35/X35)*100,0)</f>
        <v>-40.187082143944146</v>
      </c>
      <c r="AA35" s="29">
        <f>SUM(AA6:AA34)</f>
        <v>38593124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8460576</v>
      </c>
      <c r="D37" s="20">
        <v>0</v>
      </c>
      <c r="E37" s="21">
        <v>8562975</v>
      </c>
      <c r="F37" s="22">
        <v>8562975</v>
      </c>
      <c r="G37" s="22">
        <v>0</v>
      </c>
      <c r="H37" s="22">
        <v>572272</v>
      </c>
      <c r="I37" s="22">
        <v>579060</v>
      </c>
      <c r="J37" s="22">
        <v>1151332</v>
      </c>
      <c r="K37" s="22">
        <v>666934</v>
      </c>
      <c r="L37" s="22">
        <v>606810</v>
      </c>
      <c r="M37" s="22">
        <v>784299</v>
      </c>
      <c r="N37" s="22">
        <v>2058043</v>
      </c>
      <c r="O37" s="22">
        <v>673205</v>
      </c>
      <c r="P37" s="22">
        <v>774185</v>
      </c>
      <c r="Q37" s="22">
        <v>599677</v>
      </c>
      <c r="R37" s="22">
        <v>2047067</v>
      </c>
      <c r="S37" s="22">
        <v>0</v>
      </c>
      <c r="T37" s="22">
        <v>0</v>
      </c>
      <c r="U37" s="22">
        <v>0</v>
      </c>
      <c r="V37" s="22">
        <v>0</v>
      </c>
      <c r="W37" s="22">
        <v>5256442</v>
      </c>
      <c r="X37" s="22">
        <v>6870006</v>
      </c>
      <c r="Y37" s="22">
        <v>-1613564</v>
      </c>
      <c r="Z37" s="23">
        <v>-23.487082835153274</v>
      </c>
      <c r="AA37" s="20">
        <v>8562975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14544889</v>
      </c>
      <c r="D40" s="20">
        <v>0</v>
      </c>
      <c r="E40" s="21">
        <v>9494472</v>
      </c>
      <c r="F40" s="22">
        <v>14542607</v>
      </c>
      <c r="G40" s="22">
        <v>0</v>
      </c>
      <c r="H40" s="22">
        <v>0</v>
      </c>
      <c r="I40" s="22">
        <v>2423220</v>
      </c>
      <c r="J40" s="22">
        <v>2423220</v>
      </c>
      <c r="K40" s="22">
        <v>1211994</v>
      </c>
      <c r="L40" s="22">
        <v>1005386</v>
      </c>
      <c r="M40" s="22">
        <v>1419369</v>
      </c>
      <c r="N40" s="22">
        <v>3636749</v>
      </c>
      <c r="O40" s="22">
        <v>1211994</v>
      </c>
      <c r="P40" s="22">
        <v>0</v>
      </c>
      <c r="Q40" s="22">
        <v>3799492</v>
      </c>
      <c r="R40" s="22">
        <v>5011486</v>
      </c>
      <c r="S40" s="22">
        <v>0</v>
      </c>
      <c r="T40" s="22">
        <v>0</v>
      </c>
      <c r="U40" s="22">
        <v>0</v>
      </c>
      <c r="V40" s="22">
        <v>0</v>
      </c>
      <c r="W40" s="22">
        <v>11071455</v>
      </c>
      <c r="X40" s="22">
        <v>6588542</v>
      </c>
      <c r="Y40" s="22">
        <v>4482913</v>
      </c>
      <c r="Z40" s="23">
        <v>68.041047624800754</v>
      </c>
      <c r="AA40" s="20">
        <v>14542607</v>
      </c>
    </row>
    <row r="41" spans="1:27" x14ac:dyDescent="0.25">
      <c r="A41" s="19" t="s">
        <v>67</v>
      </c>
      <c r="B41" s="15" t="s">
        <v>32</v>
      </c>
      <c r="C41" s="20">
        <v>12361392</v>
      </c>
      <c r="D41" s="20">
        <v>0</v>
      </c>
      <c r="E41" s="21">
        <v>13193102</v>
      </c>
      <c r="F41" s="22">
        <v>6068534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4551399</v>
      </c>
      <c r="Y41" s="22">
        <v>-4551399</v>
      </c>
      <c r="Z41" s="23">
        <v>-100</v>
      </c>
      <c r="AA41" s="20">
        <v>6068534</v>
      </c>
    </row>
    <row r="42" spans="1:27" x14ac:dyDescent="0.25">
      <c r="A42" s="19" t="s">
        <v>68</v>
      </c>
      <c r="B42" s="15" t="s">
        <v>32</v>
      </c>
      <c r="C42" s="20">
        <v>-4604354</v>
      </c>
      <c r="D42" s="20">
        <v>0</v>
      </c>
      <c r="E42" s="21">
        <v>3805189</v>
      </c>
      <c r="F42" s="22">
        <v>3180189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2385144</v>
      </c>
      <c r="Y42" s="22">
        <v>-2385144</v>
      </c>
      <c r="Z42" s="23">
        <v>-100</v>
      </c>
      <c r="AA42" s="20">
        <v>3180189</v>
      </c>
    </row>
    <row r="43" spans="1:27" x14ac:dyDescent="0.25">
      <c r="A43" s="19" t="s">
        <v>69</v>
      </c>
      <c r="B43" s="15" t="s">
        <v>32</v>
      </c>
      <c r="C43" s="20">
        <v>556450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1327439</v>
      </c>
      <c r="D44" s="20">
        <v>0</v>
      </c>
      <c r="E44" s="21">
        <v>788436</v>
      </c>
      <c r="F44" s="22">
        <v>913205</v>
      </c>
      <c r="G44" s="22">
        <v>0</v>
      </c>
      <c r="H44" s="22">
        <v>44531</v>
      </c>
      <c r="I44" s="22">
        <v>91765</v>
      </c>
      <c r="J44" s="22">
        <v>136296</v>
      </c>
      <c r="K44" s="22">
        <v>165804</v>
      </c>
      <c r="L44" s="22">
        <v>37544</v>
      </c>
      <c r="M44" s="22">
        <v>13104</v>
      </c>
      <c r="N44" s="22">
        <v>216452</v>
      </c>
      <c r="O44" s="22">
        <v>20004</v>
      </c>
      <c r="P44" s="22">
        <v>2358</v>
      </c>
      <c r="Q44" s="22">
        <v>147127</v>
      </c>
      <c r="R44" s="22">
        <v>169489</v>
      </c>
      <c r="S44" s="22">
        <v>0</v>
      </c>
      <c r="T44" s="22">
        <v>0</v>
      </c>
      <c r="U44" s="22">
        <v>0</v>
      </c>
      <c r="V44" s="22">
        <v>0</v>
      </c>
      <c r="W44" s="22">
        <v>522237</v>
      </c>
      <c r="X44" s="22">
        <v>472885</v>
      </c>
      <c r="Y44" s="22">
        <v>49352</v>
      </c>
      <c r="Z44" s="23">
        <v>10.436364020850736</v>
      </c>
      <c r="AA44" s="20">
        <v>913205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6101975</v>
      </c>
      <c r="D47" s="20">
        <v>0</v>
      </c>
      <c r="E47" s="21">
        <v>4524268</v>
      </c>
      <c r="F47" s="22">
        <v>3061125</v>
      </c>
      <c r="G47" s="22">
        <v>0</v>
      </c>
      <c r="H47" s="22">
        <v>412921</v>
      </c>
      <c r="I47" s="22">
        <v>533058</v>
      </c>
      <c r="J47" s="22">
        <v>945979</v>
      </c>
      <c r="K47" s="22">
        <v>7167</v>
      </c>
      <c r="L47" s="22">
        <v>6566</v>
      </c>
      <c r="M47" s="22">
        <v>338901</v>
      </c>
      <c r="N47" s="22">
        <v>352634</v>
      </c>
      <c r="O47" s="22">
        <v>470814</v>
      </c>
      <c r="P47" s="22">
        <v>314302</v>
      </c>
      <c r="Q47" s="22">
        <v>259320</v>
      </c>
      <c r="R47" s="22">
        <v>1044436</v>
      </c>
      <c r="S47" s="22">
        <v>0</v>
      </c>
      <c r="T47" s="22">
        <v>0</v>
      </c>
      <c r="U47" s="22">
        <v>0</v>
      </c>
      <c r="V47" s="22">
        <v>0</v>
      </c>
      <c r="W47" s="22">
        <v>2343049</v>
      </c>
      <c r="X47" s="22">
        <v>1945878</v>
      </c>
      <c r="Y47" s="22">
        <v>397171</v>
      </c>
      <c r="Z47" s="23">
        <v>20.410889069098882</v>
      </c>
      <c r="AA47" s="20">
        <v>3061125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38748367</v>
      </c>
      <c r="D50" s="29">
        <f t="shared" ref="D50:Y50" si="1">SUM(D37:D49)</f>
        <v>0</v>
      </c>
      <c r="E50" s="30">
        <f t="shared" si="1"/>
        <v>40368442</v>
      </c>
      <c r="F50" s="31">
        <f t="shared" si="1"/>
        <v>36328635</v>
      </c>
      <c r="G50" s="31">
        <f t="shared" si="1"/>
        <v>0</v>
      </c>
      <c r="H50" s="31">
        <f t="shared" si="1"/>
        <v>1029724</v>
      </c>
      <c r="I50" s="31">
        <f t="shared" si="1"/>
        <v>3627103</v>
      </c>
      <c r="J50" s="31">
        <f t="shared" si="1"/>
        <v>4656827</v>
      </c>
      <c r="K50" s="31">
        <f t="shared" si="1"/>
        <v>2051899</v>
      </c>
      <c r="L50" s="31">
        <f t="shared" si="1"/>
        <v>1656306</v>
      </c>
      <c r="M50" s="31">
        <f t="shared" si="1"/>
        <v>2555673</v>
      </c>
      <c r="N50" s="31">
        <f t="shared" si="1"/>
        <v>6263878</v>
      </c>
      <c r="O50" s="31">
        <f t="shared" si="1"/>
        <v>2376017</v>
      </c>
      <c r="P50" s="31">
        <f t="shared" si="1"/>
        <v>1090845</v>
      </c>
      <c r="Q50" s="31">
        <f t="shared" si="1"/>
        <v>4805616</v>
      </c>
      <c r="R50" s="31">
        <f t="shared" si="1"/>
        <v>8272478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19193183</v>
      </c>
      <c r="X50" s="31">
        <f t="shared" si="1"/>
        <v>22813854</v>
      </c>
      <c r="Y50" s="31">
        <f t="shared" si="1"/>
        <v>-3620671</v>
      </c>
      <c r="Z50" s="32">
        <f>+IF(X50&lt;&gt;0,+(Y50/X50)*100,0)</f>
        <v>-15.870492552463954</v>
      </c>
      <c r="AA50" s="29">
        <f>SUM(AA37:AA49)</f>
        <v>36328635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-15033473</v>
      </c>
      <c r="D51" s="39">
        <f t="shared" si="2"/>
        <v>0</v>
      </c>
      <c r="E51" s="40">
        <f t="shared" si="2"/>
        <v>-1775318</v>
      </c>
      <c r="F51" s="41">
        <f t="shared" si="2"/>
        <v>2264489</v>
      </c>
      <c r="G51" s="41">
        <f t="shared" si="2"/>
        <v>0</v>
      </c>
      <c r="H51" s="41">
        <f t="shared" si="2"/>
        <v>2078094</v>
      </c>
      <c r="I51" s="41">
        <f t="shared" si="2"/>
        <v>-1831484</v>
      </c>
      <c r="J51" s="41">
        <f t="shared" si="2"/>
        <v>246610</v>
      </c>
      <c r="K51" s="41">
        <f t="shared" si="2"/>
        <v>641168</v>
      </c>
      <c r="L51" s="41">
        <f t="shared" si="2"/>
        <v>129476</v>
      </c>
      <c r="M51" s="41">
        <f t="shared" si="2"/>
        <v>-1158949</v>
      </c>
      <c r="N51" s="41">
        <f t="shared" si="2"/>
        <v>-388305</v>
      </c>
      <c r="O51" s="41">
        <f t="shared" si="2"/>
        <v>-991297</v>
      </c>
      <c r="P51" s="41">
        <f t="shared" si="2"/>
        <v>1550092</v>
      </c>
      <c r="Q51" s="41">
        <f t="shared" si="2"/>
        <v>-2385332</v>
      </c>
      <c r="R51" s="41">
        <f t="shared" si="2"/>
        <v>-1826537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-1968232</v>
      </c>
      <c r="X51" s="41">
        <f t="shared" si="2"/>
        <v>5984191</v>
      </c>
      <c r="Y51" s="41">
        <f t="shared" si="2"/>
        <v>-7952423</v>
      </c>
      <c r="Z51" s="42">
        <f>+IF(X51&lt;&gt;0,+(Y51/X51)*100,0)</f>
        <v>-132.89052772546864</v>
      </c>
      <c r="AA51" s="39">
        <f>+AA35-AA50</f>
        <v>2264489</v>
      </c>
    </row>
    <row r="52" spans="1:27" x14ac:dyDescent="0.25">
      <c r="A52" s="43" t="s">
        <v>78</v>
      </c>
      <c r="B52" s="15" t="s">
        <v>32</v>
      </c>
      <c r="C52" s="20">
        <v>16863989</v>
      </c>
      <c r="D52" s="20">
        <v>0</v>
      </c>
      <c r="E52" s="21">
        <v>39182400</v>
      </c>
      <c r="F52" s="22">
        <v>38182400</v>
      </c>
      <c r="G52" s="22">
        <v>0</v>
      </c>
      <c r="H52" s="22">
        <v>2578306</v>
      </c>
      <c r="I52" s="22">
        <v>4307972</v>
      </c>
      <c r="J52" s="22">
        <v>6886278</v>
      </c>
      <c r="K52" s="22">
        <v>3965481</v>
      </c>
      <c r="L52" s="22">
        <v>2993365</v>
      </c>
      <c r="M52" s="22">
        <v>1440800</v>
      </c>
      <c r="N52" s="22">
        <v>8399646</v>
      </c>
      <c r="O52" s="22">
        <v>291780</v>
      </c>
      <c r="P52" s="22">
        <v>1010471</v>
      </c>
      <c r="Q52" s="22">
        <v>2314375</v>
      </c>
      <c r="R52" s="22">
        <v>3616626</v>
      </c>
      <c r="S52" s="22">
        <v>0</v>
      </c>
      <c r="T52" s="22">
        <v>0</v>
      </c>
      <c r="U52" s="22">
        <v>0</v>
      </c>
      <c r="V52" s="22">
        <v>0</v>
      </c>
      <c r="W52" s="22">
        <v>18902550</v>
      </c>
      <c r="X52" s="22">
        <v>28636807</v>
      </c>
      <c r="Y52" s="22">
        <v>-9734257</v>
      </c>
      <c r="Z52" s="23">
        <v>-33.992117207759932</v>
      </c>
      <c r="AA52" s="20">
        <v>38182400</v>
      </c>
    </row>
    <row r="53" spans="1:27" x14ac:dyDescent="0.25">
      <c r="A53" s="43" t="s">
        <v>79</v>
      </c>
      <c r="B53" s="15" t="s">
        <v>32</v>
      </c>
      <c r="C53" s="44">
        <v>-536443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1294073</v>
      </c>
      <c r="D54" s="48">
        <f t="shared" si="3"/>
        <v>0</v>
      </c>
      <c r="E54" s="49">
        <f t="shared" si="3"/>
        <v>37407082</v>
      </c>
      <c r="F54" s="50">
        <f t="shared" si="3"/>
        <v>40446889</v>
      </c>
      <c r="G54" s="50">
        <f t="shared" si="3"/>
        <v>0</v>
      </c>
      <c r="H54" s="50">
        <f t="shared" si="3"/>
        <v>4656400</v>
      </c>
      <c r="I54" s="50">
        <f t="shared" si="3"/>
        <v>2476488</v>
      </c>
      <c r="J54" s="50">
        <f t="shared" si="3"/>
        <v>7132888</v>
      </c>
      <c r="K54" s="50">
        <f t="shared" si="3"/>
        <v>4606649</v>
      </c>
      <c r="L54" s="50">
        <f t="shared" si="3"/>
        <v>3122841</v>
      </c>
      <c r="M54" s="50">
        <f t="shared" si="3"/>
        <v>281851</v>
      </c>
      <c r="N54" s="50">
        <f t="shared" si="3"/>
        <v>8011341</v>
      </c>
      <c r="O54" s="50">
        <f t="shared" si="3"/>
        <v>-699517</v>
      </c>
      <c r="P54" s="50">
        <f t="shared" si="3"/>
        <v>2560563</v>
      </c>
      <c r="Q54" s="50">
        <f t="shared" si="3"/>
        <v>-70957</v>
      </c>
      <c r="R54" s="50">
        <f t="shared" si="3"/>
        <v>1790089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16934318</v>
      </c>
      <c r="X54" s="50">
        <f t="shared" si="3"/>
        <v>34620998</v>
      </c>
      <c r="Y54" s="50">
        <f t="shared" si="3"/>
        <v>-17686680</v>
      </c>
      <c r="Z54" s="51">
        <f>+IF(X54&lt;&gt;0,+(Y54/X54)*100,0)</f>
        <v>-51.086568908267751</v>
      </c>
      <c r="AA54" s="48">
        <f>SUM(AA51:AA53)</f>
        <v>40446889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1294073</v>
      </c>
      <c r="D56" s="54">
        <f>+D54-D55</f>
        <v>0</v>
      </c>
      <c r="E56" s="55">
        <f t="shared" si="4"/>
        <v>37407082</v>
      </c>
      <c r="F56" s="56">
        <f t="shared" si="4"/>
        <v>40446889</v>
      </c>
      <c r="G56" s="56">
        <f t="shared" si="4"/>
        <v>0</v>
      </c>
      <c r="H56" s="56">
        <f t="shared" si="4"/>
        <v>4656400</v>
      </c>
      <c r="I56" s="56">
        <f t="shared" si="4"/>
        <v>2476488</v>
      </c>
      <c r="J56" s="56">
        <f t="shared" si="4"/>
        <v>7132888</v>
      </c>
      <c r="K56" s="56">
        <f t="shared" si="4"/>
        <v>4606649</v>
      </c>
      <c r="L56" s="56">
        <f t="shared" si="4"/>
        <v>3122841</v>
      </c>
      <c r="M56" s="56">
        <f t="shared" si="4"/>
        <v>281851</v>
      </c>
      <c r="N56" s="56">
        <f t="shared" si="4"/>
        <v>8011341</v>
      </c>
      <c r="O56" s="56">
        <f t="shared" si="4"/>
        <v>-699517</v>
      </c>
      <c r="P56" s="56">
        <f t="shared" si="4"/>
        <v>2560563</v>
      </c>
      <c r="Q56" s="56">
        <f t="shared" si="4"/>
        <v>-70957</v>
      </c>
      <c r="R56" s="56">
        <f t="shared" si="4"/>
        <v>1790089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16934318</v>
      </c>
      <c r="X56" s="56">
        <f t="shared" si="4"/>
        <v>34620998</v>
      </c>
      <c r="Y56" s="56">
        <f t="shared" si="4"/>
        <v>-17686680</v>
      </c>
      <c r="Z56" s="57">
        <f>+IF(X56&lt;&gt;0,+(Y56/X56)*100,0)</f>
        <v>-51.086568908267751</v>
      </c>
      <c r="AA56" s="54">
        <f>+AA54-AA55</f>
        <v>40446889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1294073</v>
      </c>
      <c r="D59" s="48">
        <f>SUM(D56:D58)</f>
        <v>0</v>
      </c>
      <c r="E59" s="49">
        <f t="shared" si="5"/>
        <v>37407082</v>
      </c>
      <c r="F59" s="50">
        <f t="shared" si="5"/>
        <v>40446889</v>
      </c>
      <c r="G59" s="50">
        <f t="shared" si="5"/>
        <v>0</v>
      </c>
      <c r="H59" s="50">
        <f t="shared" si="5"/>
        <v>4656400</v>
      </c>
      <c r="I59" s="50">
        <f t="shared" si="5"/>
        <v>2476488</v>
      </c>
      <c r="J59" s="50">
        <f t="shared" si="5"/>
        <v>7132888</v>
      </c>
      <c r="K59" s="50">
        <f t="shared" si="5"/>
        <v>4606649</v>
      </c>
      <c r="L59" s="50">
        <f t="shared" si="5"/>
        <v>3122841</v>
      </c>
      <c r="M59" s="50">
        <f t="shared" si="5"/>
        <v>281851</v>
      </c>
      <c r="N59" s="50">
        <f t="shared" si="5"/>
        <v>8011341</v>
      </c>
      <c r="O59" s="50">
        <f t="shared" si="5"/>
        <v>-699517</v>
      </c>
      <c r="P59" s="50">
        <f t="shared" si="5"/>
        <v>2560563</v>
      </c>
      <c r="Q59" s="50">
        <f t="shared" si="5"/>
        <v>-70957</v>
      </c>
      <c r="R59" s="50">
        <f t="shared" si="5"/>
        <v>1790089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16934318</v>
      </c>
      <c r="X59" s="50">
        <f t="shared" si="5"/>
        <v>34620998</v>
      </c>
      <c r="Y59" s="50">
        <f t="shared" si="5"/>
        <v>-17686680</v>
      </c>
      <c r="Z59" s="51">
        <f>+IF(X59&lt;&gt;0,+(Y59/X59)*100,0)</f>
        <v>-51.086568908267751</v>
      </c>
      <c r="AA59" s="48">
        <f>SUM(AA56:AA58)</f>
        <v>40446889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1294073</v>
      </c>
      <c r="D62" s="65">
        <f>SUM(D59:D61)</f>
        <v>0</v>
      </c>
      <c r="E62" s="66">
        <f t="shared" si="6"/>
        <v>37407082</v>
      </c>
      <c r="F62" s="67">
        <f t="shared" si="6"/>
        <v>40446889</v>
      </c>
      <c r="G62" s="67">
        <f t="shared" si="6"/>
        <v>0</v>
      </c>
      <c r="H62" s="67">
        <f t="shared" si="6"/>
        <v>4656400</v>
      </c>
      <c r="I62" s="67">
        <f t="shared" si="6"/>
        <v>2476488</v>
      </c>
      <c r="J62" s="67">
        <f t="shared" si="6"/>
        <v>7132888</v>
      </c>
      <c r="K62" s="67">
        <f t="shared" si="6"/>
        <v>4606649</v>
      </c>
      <c r="L62" s="67">
        <f t="shared" si="6"/>
        <v>3122841</v>
      </c>
      <c r="M62" s="67">
        <f t="shared" si="6"/>
        <v>281851</v>
      </c>
      <c r="N62" s="67">
        <f t="shared" si="6"/>
        <v>8011341</v>
      </c>
      <c r="O62" s="67">
        <f t="shared" si="6"/>
        <v>-699517</v>
      </c>
      <c r="P62" s="67">
        <f t="shared" si="6"/>
        <v>2560563</v>
      </c>
      <c r="Q62" s="67">
        <f t="shared" si="6"/>
        <v>-70957</v>
      </c>
      <c r="R62" s="67">
        <f t="shared" si="6"/>
        <v>1790089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16934318</v>
      </c>
      <c r="X62" s="67">
        <f t="shared" si="6"/>
        <v>34620998</v>
      </c>
      <c r="Y62" s="67">
        <f t="shared" si="6"/>
        <v>-17686680</v>
      </c>
      <c r="Z62" s="68">
        <f>+IF(X62&lt;&gt;0,+(Y62/X62)*100,0)</f>
        <v>-51.086568908267751</v>
      </c>
      <c r="AA62" s="65">
        <f>SUM(AA59:AA61)</f>
        <v>40446889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24111062</v>
      </c>
      <c r="D7" s="20">
        <v>0</v>
      </c>
      <c r="E7" s="21">
        <v>24558178</v>
      </c>
      <c r="F7" s="22">
        <v>24558178</v>
      </c>
      <c r="G7" s="22">
        <v>0</v>
      </c>
      <c r="H7" s="22">
        <v>2359326</v>
      </c>
      <c r="I7" s="22">
        <v>2317547</v>
      </c>
      <c r="J7" s="22">
        <v>4676873</v>
      </c>
      <c r="K7" s="22">
        <v>2212138</v>
      </c>
      <c r="L7" s="22">
        <v>2314454</v>
      </c>
      <c r="M7" s="22">
        <v>2382505</v>
      </c>
      <c r="N7" s="22">
        <v>6909097</v>
      </c>
      <c r="O7" s="22">
        <v>2272769</v>
      </c>
      <c r="P7" s="22">
        <v>0</v>
      </c>
      <c r="Q7" s="22">
        <v>2322622</v>
      </c>
      <c r="R7" s="22">
        <v>4595391</v>
      </c>
      <c r="S7" s="22">
        <v>0</v>
      </c>
      <c r="T7" s="22">
        <v>0</v>
      </c>
      <c r="U7" s="22">
        <v>0</v>
      </c>
      <c r="V7" s="22">
        <v>0</v>
      </c>
      <c r="W7" s="22">
        <v>16181361</v>
      </c>
      <c r="X7" s="22">
        <v>18418626</v>
      </c>
      <c r="Y7" s="22">
        <v>-2237265</v>
      </c>
      <c r="Z7" s="23">
        <v>-12.146752966263607</v>
      </c>
      <c r="AA7" s="20">
        <v>24558178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42350285</v>
      </c>
      <c r="D13" s="20">
        <v>0</v>
      </c>
      <c r="E13" s="21">
        <v>0</v>
      </c>
      <c r="F13" s="22">
        <v>23023752</v>
      </c>
      <c r="G13" s="22">
        <v>0</v>
      </c>
      <c r="H13" s="22">
        <v>3177739</v>
      </c>
      <c r="I13" s="22">
        <v>3246793</v>
      </c>
      <c r="J13" s="22">
        <v>6424532</v>
      </c>
      <c r="K13" s="22">
        <v>3288818</v>
      </c>
      <c r="L13" s="22">
        <v>3335738</v>
      </c>
      <c r="M13" s="22">
        <v>3343494</v>
      </c>
      <c r="N13" s="22">
        <v>9968050</v>
      </c>
      <c r="O13" s="22">
        <v>3415644</v>
      </c>
      <c r="P13" s="22">
        <v>0</v>
      </c>
      <c r="Q13" s="22">
        <v>3494367</v>
      </c>
      <c r="R13" s="22">
        <v>6910011</v>
      </c>
      <c r="S13" s="22">
        <v>0</v>
      </c>
      <c r="T13" s="22">
        <v>0</v>
      </c>
      <c r="U13" s="22">
        <v>0</v>
      </c>
      <c r="V13" s="22">
        <v>0</v>
      </c>
      <c r="W13" s="22">
        <v>23302593</v>
      </c>
      <c r="X13" s="22">
        <v>5755938</v>
      </c>
      <c r="Y13" s="22">
        <v>17546655</v>
      </c>
      <c r="Z13" s="23">
        <v>304.84440589874316</v>
      </c>
      <c r="AA13" s="20">
        <v>23023752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4197915</v>
      </c>
      <c r="F28" s="22">
        <v>4197915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4197915</v>
      </c>
      <c r="Y28" s="22">
        <v>-4197915</v>
      </c>
      <c r="Z28" s="23">
        <v>-100</v>
      </c>
      <c r="AA28" s="20">
        <v>4197915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66461347</v>
      </c>
      <c r="D35" s="29">
        <f t="shared" ref="D35:Y35" si="0">SUM(D6:D34)</f>
        <v>0</v>
      </c>
      <c r="E35" s="30">
        <f t="shared" si="0"/>
        <v>28756093</v>
      </c>
      <c r="F35" s="31">
        <f t="shared" si="0"/>
        <v>51779845</v>
      </c>
      <c r="G35" s="31">
        <f t="shared" si="0"/>
        <v>0</v>
      </c>
      <c r="H35" s="31">
        <f t="shared" si="0"/>
        <v>5537065</v>
      </c>
      <c r="I35" s="31">
        <f t="shared" si="0"/>
        <v>5564340</v>
      </c>
      <c r="J35" s="31">
        <f t="shared" si="0"/>
        <v>11101405</v>
      </c>
      <c r="K35" s="31">
        <f t="shared" si="0"/>
        <v>5500956</v>
      </c>
      <c r="L35" s="31">
        <f t="shared" si="0"/>
        <v>5650192</v>
      </c>
      <c r="M35" s="31">
        <f t="shared" si="0"/>
        <v>5725999</v>
      </c>
      <c r="N35" s="31">
        <f t="shared" si="0"/>
        <v>16877147</v>
      </c>
      <c r="O35" s="31">
        <f t="shared" si="0"/>
        <v>5688413</v>
      </c>
      <c r="P35" s="31">
        <f t="shared" si="0"/>
        <v>0</v>
      </c>
      <c r="Q35" s="31">
        <f t="shared" si="0"/>
        <v>5816989</v>
      </c>
      <c r="R35" s="31">
        <f t="shared" si="0"/>
        <v>11505402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39483954</v>
      </c>
      <c r="X35" s="31">
        <f t="shared" si="0"/>
        <v>28372479</v>
      </c>
      <c r="Y35" s="31">
        <f t="shared" si="0"/>
        <v>11111475</v>
      </c>
      <c r="Z35" s="32">
        <f>+IF(X35&lt;&gt;0,+(Y35/X35)*100,0)</f>
        <v>39.162862716366803</v>
      </c>
      <c r="AA35" s="29">
        <f>SUM(AA6:AA34)</f>
        <v>51779845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17472413</v>
      </c>
      <c r="D37" s="20">
        <v>0</v>
      </c>
      <c r="E37" s="21">
        <v>22199538</v>
      </c>
      <c r="F37" s="22">
        <v>22320692</v>
      </c>
      <c r="G37" s="22">
        <v>0</v>
      </c>
      <c r="H37" s="22">
        <v>1658674</v>
      </c>
      <c r="I37" s="22">
        <v>1592945</v>
      </c>
      <c r="J37" s="22">
        <v>3251619</v>
      </c>
      <c r="K37" s="22">
        <v>0</v>
      </c>
      <c r="L37" s="22">
        <v>1535116</v>
      </c>
      <c r="M37" s="22">
        <v>1575134</v>
      </c>
      <c r="N37" s="22">
        <v>3110250</v>
      </c>
      <c r="O37" s="22">
        <v>1564866</v>
      </c>
      <c r="P37" s="22">
        <v>0</v>
      </c>
      <c r="Q37" s="22">
        <v>2021667</v>
      </c>
      <c r="R37" s="22">
        <v>3586533</v>
      </c>
      <c r="S37" s="22">
        <v>0</v>
      </c>
      <c r="T37" s="22">
        <v>0</v>
      </c>
      <c r="U37" s="22">
        <v>0</v>
      </c>
      <c r="V37" s="22">
        <v>0</v>
      </c>
      <c r="W37" s="22">
        <v>9948402</v>
      </c>
      <c r="X37" s="22">
        <v>20320465</v>
      </c>
      <c r="Y37" s="22">
        <v>-10372063</v>
      </c>
      <c r="Z37" s="23">
        <v>-51.04244907781392</v>
      </c>
      <c r="AA37" s="20">
        <v>22320692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10525640</v>
      </c>
      <c r="D40" s="20">
        <v>0</v>
      </c>
      <c r="E40" s="21">
        <v>12000280</v>
      </c>
      <c r="F40" s="22">
        <v>11350280</v>
      </c>
      <c r="G40" s="22">
        <v>0</v>
      </c>
      <c r="H40" s="22">
        <v>149965</v>
      </c>
      <c r="I40" s="22">
        <v>0</v>
      </c>
      <c r="J40" s="22">
        <v>149965</v>
      </c>
      <c r="K40" s="22">
        <v>921467</v>
      </c>
      <c r="L40" s="22">
        <v>580824</v>
      </c>
      <c r="M40" s="22">
        <v>822019</v>
      </c>
      <c r="N40" s="22">
        <v>2324310</v>
      </c>
      <c r="O40" s="22">
        <v>185992</v>
      </c>
      <c r="P40" s="22">
        <v>0</v>
      </c>
      <c r="Q40" s="22">
        <v>1127331</v>
      </c>
      <c r="R40" s="22">
        <v>1313323</v>
      </c>
      <c r="S40" s="22">
        <v>0</v>
      </c>
      <c r="T40" s="22">
        <v>0</v>
      </c>
      <c r="U40" s="22">
        <v>0</v>
      </c>
      <c r="V40" s="22">
        <v>0</v>
      </c>
      <c r="W40" s="22">
        <v>3787598</v>
      </c>
      <c r="X40" s="22">
        <v>8837716</v>
      </c>
      <c r="Y40" s="22">
        <v>-5050118</v>
      </c>
      <c r="Z40" s="23">
        <v>-57.142795717807637</v>
      </c>
      <c r="AA40" s="20">
        <v>11350280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31665270</v>
      </c>
      <c r="F41" s="22">
        <v>31665270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23748957</v>
      </c>
      <c r="Y41" s="22">
        <v>-23748957</v>
      </c>
      <c r="Z41" s="23">
        <v>-100</v>
      </c>
      <c r="AA41" s="20">
        <v>31665270</v>
      </c>
    </row>
    <row r="42" spans="1:27" x14ac:dyDescent="0.25">
      <c r="A42" s="19" t="s">
        <v>68</v>
      </c>
      <c r="B42" s="15" t="s">
        <v>32</v>
      </c>
      <c r="C42" s="20">
        <v>9723507</v>
      </c>
      <c r="D42" s="20">
        <v>0</v>
      </c>
      <c r="E42" s="21">
        <v>15919726</v>
      </c>
      <c r="F42" s="22">
        <v>15919726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11939796</v>
      </c>
      <c r="Y42" s="22">
        <v>-11939796</v>
      </c>
      <c r="Z42" s="23">
        <v>-100</v>
      </c>
      <c r="AA42" s="20">
        <v>15919726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3401323</v>
      </c>
      <c r="D44" s="20">
        <v>0</v>
      </c>
      <c r="E44" s="21">
        <v>8101965</v>
      </c>
      <c r="F44" s="22">
        <v>8101965</v>
      </c>
      <c r="G44" s="22">
        <v>0</v>
      </c>
      <c r="H44" s="22">
        <v>7833</v>
      </c>
      <c r="I44" s="22">
        <v>3871</v>
      </c>
      <c r="J44" s="22">
        <v>11704</v>
      </c>
      <c r="K44" s="22">
        <v>1465</v>
      </c>
      <c r="L44" s="22">
        <v>43800</v>
      </c>
      <c r="M44" s="22">
        <v>6858</v>
      </c>
      <c r="N44" s="22">
        <v>52123</v>
      </c>
      <c r="O44" s="22">
        <v>354488</v>
      </c>
      <c r="P44" s="22">
        <v>0</v>
      </c>
      <c r="Q44" s="22">
        <v>5392</v>
      </c>
      <c r="R44" s="22">
        <v>359880</v>
      </c>
      <c r="S44" s="22">
        <v>0</v>
      </c>
      <c r="T44" s="22">
        <v>0</v>
      </c>
      <c r="U44" s="22">
        <v>0</v>
      </c>
      <c r="V44" s="22">
        <v>0</v>
      </c>
      <c r="W44" s="22">
        <v>423707</v>
      </c>
      <c r="X44" s="22">
        <v>3679272</v>
      </c>
      <c r="Y44" s="22">
        <v>-3255565</v>
      </c>
      <c r="Z44" s="23">
        <v>-88.483944649919877</v>
      </c>
      <c r="AA44" s="20">
        <v>8101965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1061503</v>
      </c>
      <c r="D47" s="20">
        <v>0</v>
      </c>
      <c r="E47" s="21">
        <v>774219</v>
      </c>
      <c r="F47" s="22">
        <v>774219</v>
      </c>
      <c r="G47" s="22">
        <v>0</v>
      </c>
      <c r="H47" s="22">
        <v>16948</v>
      </c>
      <c r="I47" s="22">
        <v>16513</v>
      </c>
      <c r="J47" s="22">
        <v>33461</v>
      </c>
      <c r="K47" s="22">
        <v>12281</v>
      </c>
      <c r="L47" s="22">
        <v>16429</v>
      </c>
      <c r="M47" s="22">
        <v>14339</v>
      </c>
      <c r="N47" s="22">
        <v>43049</v>
      </c>
      <c r="O47" s="22">
        <v>33463</v>
      </c>
      <c r="P47" s="22">
        <v>0</v>
      </c>
      <c r="Q47" s="22">
        <v>17172</v>
      </c>
      <c r="R47" s="22">
        <v>50635</v>
      </c>
      <c r="S47" s="22">
        <v>0</v>
      </c>
      <c r="T47" s="22">
        <v>0</v>
      </c>
      <c r="U47" s="22">
        <v>0</v>
      </c>
      <c r="V47" s="22">
        <v>0</v>
      </c>
      <c r="W47" s="22">
        <v>127145</v>
      </c>
      <c r="X47" s="22">
        <v>580671</v>
      </c>
      <c r="Y47" s="22">
        <v>-453526</v>
      </c>
      <c r="Z47" s="23">
        <v>-78.103779937348335</v>
      </c>
      <c r="AA47" s="20">
        <v>774219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42184386</v>
      </c>
      <c r="D50" s="29">
        <f t="shared" ref="D50:Y50" si="1">SUM(D37:D49)</f>
        <v>0</v>
      </c>
      <c r="E50" s="30">
        <f t="shared" si="1"/>
        <v>90660998</v>
      </c>
      <c r="F50" s="31">
        <f t="shared" si="1"/>
        <v>90132152</v>
      </c>
      <c r="G50" s="31">
        <f t="shared" si="1"/>
        <v>0</v>
      </c>
      <c r="H50" s="31">
        <f t="shared" si="1"/>
        <v>1833420</v>
      </c>
      <c r="I50" s="31">
        <f t="shared" si="1"/>
        <v>1613329</v>
      </c>
      <c r="J50" s="31">
        <f t="shared" si="1"/>
        <v>3446749</v>
      </c>
      <c r="K50" s="31">
        <f t="shared" si="1"/>
        <v>935213</v>
      </c>
      <c r="L50" s="31">
        <f t="shared" si="1"/>
        <v>2176169</v>
      </c>
      <c r="M50" s="31">
        <f t="shared" si="1"/>
        <v>2418350</v>
      </c>
      <c r="N50" s="31">
        <f t="shared" si="1"/>
        <v>5529732</v>
      </c>
      <c r="O50" s="31">
        <f t="shared" si="1"/>
        <v>2138809</v>
      </c>
      <c r="P50" s="31">
        <f t="shared" si="1"/>
        <v>0</v>
      </c>
      <c r="Q50" s="31">
        <f t="shared" si="1"/>
        <v>3171562</v>
      </c>
      <c r="R50" s="31">
        <f t="shared" si="1"/>
        <v>5310371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14286852</v>
      </c>
      <c r="X50" s="31">
        <f t="shared" si="1"/>
        <v>69106877</v>
      </c>
      <c r="Y50" s="31">
        <f t="shared" si="1"/>
        <v>-54820025</v>
      </c>
      <c r="Z50" s="32">
        <f>+IF(X50&lt;&gt;0,+(Y50/X50)*100,0)</f>
        <v>-79.326439537992727</v>
      </c>
      <c r="AA50" s="29">
        <f>SUM(AA37:AA49)</f>
        <v>90132152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24276961</v>
      </c>
      <c r="D51" s="39">
        <f t="shared" si="2"/>
        <v>0</v>
      </c>
      <c r="E51" s="40">
        <f t="shared" si="2"/>
        <v>-61904905</v>
      </c>
      <c r="F51" s="41">
        <f t="shared" si="2"/>
        <v>-38352307</v>
      </c>
      <c r="G51" s="41">
        <f t="shared" si="2"/>
        <v>0</v>
      </c>
      <c r="H51" s="41">
        <f t="shared" si="2"/>
        <v>3703645</v>
      </c>
      <c r="I51" s="41">
        <f t="shared" si="2"/>
        <v>3951011</v>
      </c>
      <c r="J51" s="41">
        <f t="shared" si="2"/>
        <v>7654656</v>
      </c>
      <c r="K51" s="41">
        <f t="shared" si="2"/>
        <v>4565743</v>
      </c>
      <c r="L51" s="41">
        <f t="shared" si="2"/>
        <v>3474023</v>
      </c>
      <c r="M51" s="41">
        <f t="shared" si="2"/>
        <v>3307649</v>
      </c>
      <c r="N51" s="41">
        <f t="shared" si="2"/>
        <v>11347415</v>
      </c>
      <c r="O51" s="41">
        <f t="shared" si="2"/>
        <v>3549604</v>
      </c>
      <c r="P51" s="41">
        <f t="shared" si="2"/>
        <v>0</v>
      </c>
      <c r="Q51" s="41">
        <f t="shared" si="2"/>
        <v>2645427</v>
      </c>
      <c r="R51" s="41">
        <f t="shared" si="2"/>
        <v>6195031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25197102</v>
      </c>
      <c r="X51" s="41">
        <f t="shared" si="2"/>
        <v>-40734398</v>
      </c>
      <c r="Y51" s="41">
        <f t="shared" si="2"/>
        <v>65931500</v>
      </c>
      <c r="Z51" s="42">
        <f>+IF(X51&lt;&gt;0,+(Y51/X51)*100,0)</f>
        <v>-161.85706242669892</v>
      </c>
      <c r="AA51" s="39">
        <f>+AA35-AA50</f>
        <v>-38352307</v>
      </c>
    </row>
    <row r="52" spans="1:27" x14ac:dyDescent="0.25">
      <c r="A52" s="43" t="s">
        <v>78</v>
      </c>
      <c r="B52" s="15" t="s">
        <v>32</v>
      </c>
      <c r="C52" s="20">
        <v>14024388</v>
      </c>
      <c r="D52" s="20">
        <v>0</v>
      </c>
      <c r="E52" s="21">
        <v>12384000</v>
      </c>
      <c r="F52" s="22">
        <v>12384000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9288000</v>
      </c>
      <c r="Y52" s="22">
        <v>-9288000</v>
      </c>
      <c r="Z52" s="23">
        <v>-100</v>
      </c>
      <c r="AA52" s="20">
        <v>12384000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38301349</v>
      </c>
      <c r="D54" s="48">
        <f t="shared" si="3"/>
        <v>0</v>
      </c>
      <c r="E54" s="49">
        <f t="shared" si="3"/>
        <v>-49520905</v>
      </c>
      <c r="F54" s="50">
        <f t="shared" si="3"/>
        <v>-25968307</v>
      </c>
      <c r="G54" s="50">
        <f t="shared" si="3"/>
        <v>0</v>
      </c>
      <c r="H54" s="50">
        <f t="shared" si="3"/>
        <v>3703645</v>
      </c>
      <c r="I54" s="50">
        <f t="shared" si="3"/>
        <v>3951011</v>
      </c>
      <c r="J54" s="50">
        <f t="shared" si="3"/>
        <v>7654656</v>
      </c>
      <c r="K54" s="50">
        <f t="shared" si="3"/>
        <v>4565743</v>
      </c>
      <c r="L54" s="50">
        <f t="shared" si="3"/>
        <v>3474023</v>
      </c>
      <c r="M54" s="50">
        <f t="shared" si="3"/>
        <v>3307649</v>
      </c>
      <c r="N54" s="50">
        <f t="shared" si="3"/>
        <v>11347415</v>
      </c>
      <c r="O54" s="50">
        <f t="shared" si="3"/>
        <v>3549604</v>
      </c>
      <c r="P54" s="50">
        <f t="shared" si="3"/>
        <v>0</v>
      </c>
      <c r="Q54" s="50">
        <f t="shared" si="3"/>
        <v>2645427</v>
      </c>
      <c r="R54" s="50">
        <f t="shared" si="3"/>
        <v>6195031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25197102</v>
      </c>
      <c r="X54" s="50">
        <f t="shared" si="3"/>
        <v>-31446398</v>
      </c>
      <c r="Y54" s="50">
        <f t="shared" si="3"/>
        <v>56643500</v>
      </c>
      <c r="Z54" s="51">
        <f>+IF(X54&lt;&gt;0,+(Y54/X54)*100,0)</f>
        <v>-180.12714842571157</v>
      </c>
      <c r="AA54" s="48">
        <f>SUM(AA51:AA53)</f>
        <v>-25968307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38301349</v>
      </c>
      <c r="D56" s="54">
        <f>+D54-D55</f>
        <v>0</v>
      </c>
      <c r="E56" s="55">
        <f t="shared" si="4"/>
        <v>-49520905</v>
      </c>
      <c r="F56" s="56">
        <f t="shared" si="4"/>
        <v>-25968307</v>
      </c>
      <c r="G56" s="56">
        <f t="shared" si="4"/>
        <v>0</v>
      </c>
      <c r="H56" s="56">
        <f t="shared" si="4"/>
        <v>3703645</v>
      </c>
      <c r="I56" s="56">
        <f t="shared" si="4"/>
        <v>3951011</v>
      </c>
      <c r="J56" s="56">
        <f t="shared" si="4"/>
        <v>7654656</v>
      </c>
      <c r="K56" s="56">
        <f t="shared" si="4"/>
        <v>4565743</v>
      </c>
      <c r="L56" s="56">
        <f t="shared" si="4"/>
        <v>3474023</v>
      </c>
      <c r="M56" s="56">
        <f t="shared" si="4"/>
        <v>3307649</v>
      </c>
      <c r="N56" s="56">
        <f t="shared" si="4"/>
        <v>11347415</v>
      </c>
      <c r="O56" s="56">
        <f t="shared" si="4"/>
        <v>3549604</v>
      </c>
      <c r="P56" s="56">
        <f t="shared" si="4"/>
        <v>0</v>
      </c>
      <c r="Q56" s="56">
        <f t="shared" si="4"/>
        <v>2645427</v>
      </c>
      <c r="R56" s="56">
        <f t="shared" si="4"/>
        <v>6195031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25197102</v>
      </c>
      <c r="X56" s="56">
        <f t="shared" si="4"/>
        <v>-31446398</v>
      </c>
      <c r="Y56" s="56">
        <f t="shared" si="4"/>
        <v>56643500</v>
      </c>
      <c r="Z56" s="57">
        <f>+IF(X56&lt;&gt;0,+(Y56/X56)*100,0)</f>
        <v>-180.12714842571157</v>
      </c>
      <c r="AA56" s="54">
        <f>+AA54-AA55</f>
        <v>-25968307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38301349</v>
      </c>
      <c r="D59" s="48">
        <f>SUM(D56:D58)</f>
        <v>0</v>
      </c>
      <c r="E59" s="49">
        <f t="shared" si="5"/>
        <v>-49520905</v>
      </c>
      <c r="F59" s="50">
        <f t="shared" si="5"/>
        <v>-25968307</v>
      </c>
      <c r="G59" s="50">
        <f t="shared" si="5"/>
        <v>0</v>
      </c>
      <c r="H59" s="50">
        <f t="shared" si="5"/>
        <v>3703645</v>
      </c>
      <c r="I59" s="50">
        <f t="shared" si="5"/>
        <v>3951011</v>
      </c>
      <c r="J59" s="50">
        <f t="shared" si="5"/>
        <v>7654656</v>
      </c>
      <c r="K59" s="50">
        <f t="shared" si="5"/>
        <v>4565743</v>
      </c>
      <c r="L59" s="50">
        <f t="shared" si="5"/>
        <v>3474023</v>
      </c>
      <c r="M59" s="50">
        <f t="shared" si="5"/>
        <v>3307649</v>
      </c>
      <c r="N59" s="50">
        <f t="shared" si="5"/>
        <v>11347415</v>
      </c>
      <c r="O59" s="50">
        <f t="shared" si="5"/>
        <v>3549604</v>
      </c>
      <c r="P59" s="50">
        <f t="shared" si="5"/>
        <v>0</v>
      </c>
      <c r="Q59" s="50">
        <f t="shared" si="5"/>
        <v>2645427</v>
      </c>
      <c r="R59" s="50">
        <f t="shared" si="5"/>
        <v>6195031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25197102</v>
      </c>
      <c r="X59" s="50">
        <f t="shared" si="5"/>
        <v>-31446398</v>
      </c>
      <c r="Y59" s="50">
        <f t="shared" si="5"/>
        <v>56643500</v>
      </c>
      <c r="Z59" s="51">
        <f>+IF(X59&lt;&gt;0,+(Y59/X59)*100,0)</f>
        <v>-180.12714842571157</v>
      </c>
      <c r="AA59" s="48">
        <f>SUM(AA56:AA58)</f>
        <v>-25968307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38301349</v>
      </c>
      <c r="D62" s="65">
        <f>SUM(D59:D61)</f>
        <v>0</v>
      </c>
      <c r="E62" s="66">
        <f t="shared" si="6"/>
        <v>-49520905</v>
      </c>
      <c r="F62" s="67">
        <f t="shared" si="6"/>
        <v>-25968307</v>
      </c>
      <c r="G62" s="67">
        <f t="shared" si="6"/>
        <v>0</v>
      </c>
      <c r="H62" s="67">
        <f t="shared" si="6"/>
        <v>3703645</v>
      </c>
      <c r="I62" s="67">
        <f t="shared" si="6"/>
        <v>3951011</v>
      </c>
      <c r="J62" s="67">
        <f t="shared" si="6"/>
        <v>7654656</v>
      </c>
      <c r="K62" s="67">
        <f t="shared" si="6"/>
        <v>4565743</v>
      </c>
      <c r="L62" s="67">
        <f t="shared" si="6"/>
        <v>3474023</v>
      </c>
      <c r="M62" s="67">
        <f t="shared" si="6"/>
        <v>3307649</v>
      </c>
      <c r="N62" s="67">
        <f t="shared" si="6"/>
        <v>11347415</v>
      </c>
      <c r="O62" s="67">
        <f t="shared" si="6"/>
        <v>3549604</v>
      </c>
      <c r="P62" s="67">
        <f t="shared" si="6"/>
        <v>0</v>
      </c>
      <c r="Q62" s="67">
        <f t="shared" si="6"/>
        <v>2645427</v>
      </c>
      <c r="R62" s="67">
        <f t="shared" si="6"/>
        <v>6195031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25197102</v>
      </c>
      <c r="X62" s="67">
        <f t="shared" si="6"/>
        <v>-31446398</v>
      </c>
      <c r="Y62" s="67">
        <f t="shared" si="6"/>
        <v>56643500</v>
      </c>
      <c r="Z62" s="68">
        <f>+IF(X62&lt;&gt;0,+(Y62/X62)*100,0)</f>
        <v>-180.12714842571157</v>
      </c>
      <c r="AA62" s="65">
        <f>SUM(AA59:AA61)</f>
        <v>-25968307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164103106</v>
      </c>
      <c r="D7" s="20">
        <v>0</v>
      </c>
      <c r="E7" s="21">
        <v>204037635</v>
      </c>
      <c r="F7" s="22">
        <v>204037635</v>
      </c>
      <c r="G7" s="22">
        <v>13231750</v>
      </c>
      <c r="H7" s="22">
        <v>13760080</v>
      </c>
      <c r="I7" s="22">
        <v>13665939</v>
      </c>
      <c r="J7" s="22">
        <v>40657769</v>
      </c>
      <c r="K7" s="22">
        <v>7900854</v>
      </c>
      <c r="L7" s="22">
        <v>15042380</v>
      </c>
      <c r="M7" s="22">
        <v>15791561</v>
      </c>
      <c r="N7" s="22">
        <v>38734795</v>
      </c>
      <c r="O7" s="22">
        <v>12895507</v>
      </c>
      <c r="P7" s="22">
        <v>14106431</v>
      </c>
      <c r="Q7" s="22">
        <v>14562442</v>
      </c>
      <c r="R7" s="22">
        <v>41564380</v>
      </c>
      <c r="S7" s="22">
        <v>0</v>
      </c>
      <c r="T7" s="22">
        <v>0</v>
      </c>
      <c r="U7" s="22">
        <v>0</v>
      </c>
      <c r="V7" s="22">
        <v>0</v>
      </c>
      <c r="W7" s="22">
        <v>120956944</v>
      </c>
      <c r="X7" s="22">
        <v>153028179</v>
      </c>
      <c r="Y7" s="22">
        <v>-32071235</v>
      </c>
      <c r="Z7" s="23">
        <v>-20.95773158223362</v>
      </c>
      <c r="AA7" s="20">
        <v>204037635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45778223</v>
      </c>
      <c r="D13" s="20">
        <v>0</v>
      </c>
      <c r="E13" s="21">
        <v>40570310</v>
      </c>
      <c r="F13" s="22">
        <v>40570310</v>
      </c>
      <c r="G13" s="22">
        <v>4168225</v>
      </c>
      <c r="H13" s="22">
        <v>4060493</v>
      </c>
      <c r="I13" s="22">
        <v>4050147</v>
      </c>
      <c r="J13" s="22">
        <v>12278865</v>
      </c>
      <c r="K13" s="22">
        <v>3447224</v>
      </c>
      <c r="L13" s="22">
        <v>4026777</v>
      </c>
      <c r="M13" s="22">
        <v>4176162</v>
      </c>
      <c r="N13" s="22">
        <v>11650163</v>
      </c>
      <c r="O13" s="22">
        <v>3993305</v>
      </c>
      <c r="P13" s="22">
        <v>4225583</v>
      </c>
      <c r="Q13" s="22">
        <v>4205457</v>
      </c>
      <c r="R13" s="22">
        <v>12424345</v>
      </c>
      <c r="S13" s="22">
        <v>0</v>
      </c>
      <c r="T13" s="22">
        <v>0</v>
      </c>
      <c r="U13" s="22">
        <v>0</v>
      </c>
      <c r="V13" s="22">
        <v>0</v>
      </c>
      <c r="W13" s="22">
        <v>36353373</v>
      </c>
      <c r="X13" s="22">
        <v>30427731</v>
      </c>
      <c r="Y13" s="22">
        <v>5925642</v>
      </c>
      <c r="Z13" s="23">
        <v>19.474478724687032</v>
      </c>
      <c r="AA13" s="20">
        <v>40570310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321054</v>
      </c>
      <c r="F17" s="22">
        <v>321054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240786</v>
      </c>
      <c r="Y17" s="22">
        <v>-240786</v>
      </c>
      <c r="Z17" s="23">
        <v>-100</v>
      </c>
      <c r="AA17" s="20">
        <v>321054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28364050</v>
      </c>
      <c r="D28" s="20">
        <v>0</v>
      </c>
      <c r="E28" s="21">
        <v>43397550</v>
      </c>
      <c r="F28" s="22">
        <v>78397550</v>
      </c>
      <c r="G28" s="22">
        <v>13684330</v>
      </c>
      <c r="H28" s="22">
        <v>648010</v>
      </c>
      <c r="I28" s="22">
        <v>0</v>
      </c>
      <c r="J28" s="22">
        <v>14332340</v>
      </c>
      <c r="K28" s="22">
        <v>0</v>
      </c>
      <c r="L28" s="22">
        <v>0</v>
      </c>
      <c r="M28" s="22">
        <v>11080520</v>
      </c>
      <c r="N28" s="22">
        <v>11080520</v>
      </c>
      <c r="O28" s="22">
        <v>0</v>
      </c>
      <c r="P28" s="22">
        <v>0</v>
      </c>
      <c r="Q28" s="22">
        <v>8599360</v>
      </c>
      <c r="R28" s="22">
        <v>8599360</v>
      </c>
      <c r="S28" s="22">
        <v>0</v>
      </c>
      <c r="T28" s="22">
        <v>0</v>
      </c>
      <c r="U28" s="22">
        <v>0</v>
      </c>
      <c r="V28" s="22">
        <v>0</v>
      </c>
      <c r="W28" s="22">
        <v>34012220</v>
      </c>
      <c r="X28" s="22">
        <v>46548158</v>
      </c>
      <c r="Y28" s="22">
        <v>-12535938</v>
      </c>
      <c r="Z28" s="23">
        <v>-26.93111508300715</v>
      </c>
      <c r="AA28" s="20">
        <v>78397550</v>
      </c>
    </row>
    <row r="29" spans="1:27" x14ac:dyDescent="0.25">
      <c r="A29" s="19" t="s">
        <v>56</v>
      </c>
      <c r="B29" s="15" t="s">
        <v>32</v>
      </c>
      <c r="C29" s="20">
        <v>260923</v>
      </c>
      <c r="D29" s="20">
        <v>0</v>
      </c>
      <c r="E29" s="21">
        <v>200000</v>
      </c>
      <c r="F29" s="22">
        <v>200000</v>
      </c>
      <c r="G29" s="22">
        <v>21914</v>
      </c>
      <c r="H29" s="22">
        <v>22190</v>
      </c>
      <c r="I29" s="22">
        <v>22432</v>
      </c>
      <c r="J29" s="22">
        <v>66536</v>
      </c>
      <c r="K29" s="22">
        <v>22684</v>
      </c>
      <c r="L29" s="22">
        <v>23031</v>
      </c>
      <c r="M29" s="22">
        <v>23322</v>
      </c>
      <c r="N29" s="22">
        <v>69037</v>
      </c>
      <c r="O29" s="22">
        <v>23564</v>
      </c>
      <c r="P29" s="22">
        <v>23876</v>
      </c>
      <c r="Q29" s="22">
        <v>24198</v>
      </c>
      <c r="R29" s="22">
        <v>71638</v>
      </c>
      <c r="S29" s="22">
        <v>0</v>
      </c>
      <c r="T29" s="22">
        <v>0</v>
      </c>
      <c r="U29" s="22">
        <v>0</v>
      </c>
      <c r="V29" s="22">
        <v>0</v>
      </c>
      <c r="W29" s="22">
        <v>207211</v>
      </c>
      <c r="X29" s="22">
        <v>149994</v>
      </c>
      <c r="Y29" s="22">
        <v>57217</v>
      </c>
      <c r="Z29" s="23">
        <v>38.146192514367236</v>
      </c>
      <c r="AA29" s="20">
        <v>200000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442537</v>
      </c>
      <c r="D31" s="20">
        <v>0</v>
      </c>
      <c r="E31" s="21">
        <v>350000</v>
      </c>
      <c r="F31" s="22">
        <v>350000</v>
      </c>
      <c r="G31" s="22">
        <v>38627</v>
      </c>
      <c r="H31" s="22">
        <v>38702</v>
      </c>
      <c r="I31" s="22">
        <v>38702</v>
      </c>
      <c r="J31" s="22">
        <v>116031</v>
      </c>
      <c r="K31" s="22">
        <v>38790</v>
      </c>
      <c r="L31" s="22">
        <v>38715</v>
      </c>
      <c r="M31" s="22">
        <v>38715</v>
      </c>
      <c r="N31" s="22">
        <v>116220</v>
      </c>
      <c r="O31" s="22">
        <v>38865</v>
      </c>
      <c r="P31" s="22">
        <v>38552</v>
      </c>
      <c r="Q31" s="22">
        <v>38878</v>
      </c>
      <c r="R31" s="22">
        <v>116295</v>
      </c>
      <c r="S31" s="22">
        <v>0</v>
      </c>
      <c r="T31" s="22">
        <v>0</v>
      </c>
      <c r="U31" s="22">
        <v>0</v>
      </c>
      <c r="V31" s="22">
        <v>0</v>
      </c>
      <c r="W31" s="22">
        <v>348546</v>
      </c>
      <c r="X31" s="22">
        <v>262494</v>
      </c>
      <c r="Y31" s="22">
        <v>86052</v>
      </c>
      <c r="Z31" s="23">
        <v>32.782463599167983</v>
      </c>
      <c r="AA31" s="20">
        <v>350000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238948839</v>
      </c>
      <c r="D35" s="29">
        <f t="shared" ref="D35:Y35" si="0">SUM(D6:D34)</f>
        <v>0</v>
      </c>
      <c r="E35" s="30">
        <f t="shared" si="0"/>
        <v>288876549</v>
      </c>
      <c r="F35" s="31">
        <f t="shared" si="0"/>
        <v>323876549</v>
      </c>
      <c r="G35" s="31">
        <f t="shared" si="0"/>
        <v>31144846</v>
      </c>
      <c r="H35" s="31">
        <f t="shared" si="0"/>
        <v>18529475</v>
      </c>
      <c r="I35" s="31">
        <f t="shared" si="0"/>
        <v>17777220</v>
      </c>
      <c r="J35" s="31">
        <f t="shared" si="0"/>
        <v>67451541</v>
      </c>
      <c r="K35" s="31">
        <f t="shared" si="0"/>
        <v>11409552</v>
      </c>
      <c r="L35" s="31">
        <f t="shared" si="0"/>
        <v>19130903</v>
      </c>
      <c r="M35" s="31">
        <f t="shared" si="0"/>
        <v>31110280</v>
      </c>
      <c r="N35" s="31">
        <f t="shared" si="0"/>
        <v>61650735</v>
      </c>
      <c r="O35" s="31">
        <f t="shared" si="0"/>
        <v>16951241</v>
      </c>
      <c r="P35" s="31">
        <f t="shared" si="0"/>
        <v>18394442</v>
      </c>
      <c r="Q35" s="31">
        <f t="shared" si="0"/>
        <v>27430335</v>
      </c>
      <c r="R35" s="31">
        <f t="shared" si="0"/>
        <v>62776018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191878294</v>
      </c>
      <c r="X35" s="31">
        <f t="shared" si="0"/>
        <v>230657342</v>
      </c>
      <c r="Y35" s="31">
        <f t="shared" si="0"/>
        <v>-38779048</v>
      </c>
      <c r="Z35" s="32">
        <f>+IF(X35&lt;&gt;0,+(Y35/X35)*100,0)</f>
        <v>-16.812405650629582</v>
      </c>
      <c r="AA35" s="29">
        <f>SUM(AA6:AA34)</f>
        <v>323876549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26178834</v>
      </c>
      <c r="D37" s="20">
        <v>0</v>
      </c>
      <c r="E37" s="21">
        <v>27427855</v>
      </c>
      <c r="F37" s="22">
        <v>29621260</v>
      </c>
      <c r="G37" s="22">
        <v>2669325</v>
      </c>
      <c r="H37" s="22">
        <v>2245951</v>
      </c>
      <c r="I37" s="22">
        <v>2273128</v>
      </c>
      <c r="J37" s="22">
        <v>7188404</v>
      </c>
      <c r="K37" s="22">
        <v>2300834</v>
      </c>
      <c r="L37" s="22">
        <v>2731522</v>
      </c>
      <c r="M37" s="22">
        <v>2421943</v>
      </c>
      <c r="N37" s="22">
        <v>7454299</v>
      </c>
      <c r="O37" s="22">
        <v>2524837</v>
      </c>
      <c r="P37" s="22">
        <v>2333421</v>
      </c>
      <c r="Q37" s="22">
        <v>2394526</v>
      </c>
      <c r="R37" s="22">
        <v>7252784</v>
      </c>
      <c r="S37" s="22">
        <v>0</v>
      </c>
      <c r="T37" s="22">
        <v>0</v>
      </c>
      <c r="U37" s="22">
        <v>0</v>
      </c>
      <c r="V37" s="22">
        <v>0</v>
      </c>
      <c r="W37" s="22">
        <v>21895487</v>
      </c>
      <c r="X37" s="22">
        <v>22115010</v>
      </c>
      <c r="Y37" s="22">
        <v>-219523</v>
      </c>
      <c r="Z37" s="23">
        <v>-0.99264255363212595</v>
      </c>
      <c r="AA37" s="20">
        <v>29621260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13579005</v>
      </c>
      <c r="D40" s="20">
        <v>0</v>
      </c>
      <c r="E40" s="21">
        <v>20687890</v>
      </c>
      <c r="F40" s="22">
        <v>33970196</v>
      </c>
      <c r="G40" s="22">
        <v>1050453</v>
      </c>
      <c r="H40" s="22">
        <v>1759758</v>
      </c>
      <c r="I40" s="22">
        <v>1483720</v>
      </c>
      <c r="J40" s="22">
        <v>4293931</v>
      </c>
      <c r="K40" s="22">
        <v>4342225</v>
      </c>
      <c r="L40" s="22">
        <v>3715197</v>
      </c>
      <c r="M40" s="22">
        <v>2410115</v>
      </c>
      <c r="N40" s="22">
        <v>10467537</v>
      </c>
      <c r="O40" s="22">
        <v>2164829</v>
      </c>
      <c r="P40" s="22">
        <v>1243232</v>
      </c>
      <c r="Q40" s="22">
        <v>4690163</v>
      </c>
      <c r="R40" s="22">
        <v>8098224</v>
      </c>
      <c r="S40" s="22">
        <v>0</v>
      </c>
      <c r="T40" s="22">
        <v>0</v>
      </c>
      <c r="U40" s="22">
        <v>0</v>
      </c>
      <c r="V40" s="22">
        <v>0</v>
      </c>
      <c r="W40" s="22">
        <v>22859692</v>
      </c>
      <c r="X40" s="22">
        <v>25477641</v>
      </c>
      <c r="Y40" s="22">
        <v>-2617949</v>
      </c>
      <c r="Z40" s="23">
        <v>-10.275476446190602</v>
      </c>
      <c r="AA40" s="20">
        <v>33970196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40000000</v>
      </c>
      <c r="F41" s="22">
        <v>22400000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22960006</v>
      </c>
      <c r="Y41" s="22">
        <v>-22960006</v>
      </c>
      <c r="Z41" s="23">
        <v>-100</v>
      </c>
      <c r="AA41" s="20">
        <v>22400000</v>
      </c>
    </row>
    <row r="42" spans="1:27" x14ac:dyDescent="0.25">
      <c r="A42" s="19" t="s">
        <v>68</v>
      </c>
      <c r="B42" s="15" t="s">
        <v>32</v>
      </c>
      <c r="C42" s="20">
        <v>17688736</v>
      </c>
      <c r="D42" s="20">
        <v>0</v>
      </c>
      <c r="E42" s="21">
        <v>1420681</v>
      </c>
      <c r="F42" s="22">
        <v>1420681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1065555</v>
      </c>
      <c r="Y42" s="22">
        <v>-1065555</v>
      </c>
      <c r="Z42" s="23">
        <v>-100</v>
      </c>
      <c r="AA42" s="20">
        <v>1420681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15235294</v>
      </c>
      <c r="D44" s="20">
        <v>0</v>
      </c>
      <c r="E44" s="21">
        <v>24862008</v>
      </c>
      <c r="F44" s="22">
        <v>58786799</v>
      </c>
      <c r="G44" s="22">
        <v>395963</v>
      </c>
      <c r="H44" s="22">
        <v>327926</v>
      </c>
      <c r="I44" s="22">
        <v>9178718</v>
      </c>
      <c r="J44" s="22">
        <v>9902607</v>
      </c>
      <c r="K44" s="22">
        <v>5340042</v>
      </c>
      <c r="L44" s="22">
        <v>946061</v>
      </c>
      <c r="M44" s="22">
        <v>1168184</v>
      </c>
      <c r="N44" s="22">
        <v>7454287</v>
      </c>
      <c r="O44" s="22">
        <v>830059</v>
      </c>
      <c r="P44" s="22">
        <v>296995</v>
      </c>
      <c r="Q44" s="22">
        <v>7283625</v>
      </c>
      <c r="R44" s="22">
        <v>8410679</v>
      </c>
      <c r="S44" s="22">
        <v>0</v>
      </c>
      <c r="T44" s="22">
        <v>0</v>
      </c>
      <c r="U44" s="22">
        <v>0</v>
      </c>
      <c r="V44" s="22">
        <v>0</v>
      </c>
      <c r="W44" s="22">
        <v>25767573</v>
      </c>
      <c r="X44" s="22">
        <v>31840106</v>
      </c>
      <c r="Y44" s="22">
        <v>-6072533</v>
      </c>
      <c r="Z44" s="23">
        <v>-19.071962260427146</v>
      </c>
      <c r="AA44" s="20">
        <v>58786799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130472644</v>
      </c>
      <c r="D46" s="20">
        <v>0</v>
      </c>
      <c r="E46" s="21">
        <v>1261670</v>
      </c>
      <c r="F46" s="22">
        <v>2016364</v>
      </c>
      <c r="G46" s="22">
        <v>25998</v>
      </c>
      <c r="H46" s="22">
        <v>219231</v>
      </c>
      <c r="I46" s="22">
        <v>74498</v>
      </c>
      <c r="J46" s="22">
        <v>319727</v>
      </c>
      <c r="K46" s="22">
        <v>180191</v>
      </c>
      <c r="L46" s="22">
        <v>104107</v>
      </c>
      <c r="M46" s="22">
        <v>34322</v>
      </c>
      <c r="N46" s="22">
        <v>318620</v>
      </c>
      <c r="O46" s="22">
        <v>72340</v>
      </c>
      <c r="P46" s="22">
        <v>115161</v>
      </c>
      <c r="Q46" s="22">
        <v>43203</v>
      </c>
      <c r="R46" s="22">
        <v>230704</v>
      </c>
      <c r="S46" s="22">
        <v>0</v>
      </c>
      <c r="T46" s="22">
        <v>0</v>
      </c>
      <c r="U46" s="22">
        <v>0</v>
      </c>
      <c r="V46" s="22">
        <v>0</v>
      </c>
      <c r="W46" s="22">
        <v>869051</v>
      </c>
      <c r="X46" s="22">
        <v>1512279</v>
      </c>
      <c r="Y46" s="22">
        <v>-643228</v>
      </c>
      <c r="Z46" s="23">
        <v>-42.533685913776495</v>
      </c>
      <c r="AA46" s="20">
        <v>2016364</v>
      </c>
    </row>
    <row r="47" spans="1:27" x14ac:dyDescent="0.25">
      <c r="A47" s="19" t="s">
        <v>73</v>
      </c>
      <c r="B47" s="15" t="s">
        <v>32</v>
      </c>
      <c r="C47" s="20">
        <v>13090168</v>
      </c>
      <c r="D47" s="20">
        <v>0</v>
      </c>
      <c r="E47" s="21">
        <v>10513717</v>
      </c>
      <c r="F47" s="22">
        <v>15671285</v>
      </c>
      <c r="G47" s="22">
        <v>27363</v>
      </c>
      <c r="H47" s="22">
        <v>909120</v>
      </c>
      <c r="I47" s="22">
        <v>2114034</v>
      </c>
      <c r="J47" s="22">
        <v>3050517</v>
      </c>
      <c r="K47" s="22">
        <v>1923794</v>
      </c>
      <c r="L47" s="22">
        <v>708442</v>
      </c>
      <c r="M47" s="22">
        <v>382740</v>
      </c>
      <c r="N47" s="22">
        <v>3014976</v>
      </c>
      <c r="O47" s="22">
        <v>979641</v>
      </c>
      <c r="P47" s="22">
        <v>120188</v>
      </c>
      <c r="Q47" s="22">
        <v>496460</v>
      </c>
      <c r="R47" s="22">
        <v>1596289</v>
      </c>
      <c r="S47" s="22">
        <v>0</v>
      </c>
      <c r="T47" s="22">
        <v>0</v>
      </c>
      <c r="U47" s="22">
        <v>0</v>
      </c>
      <c r="V47" s="22">
        <v>0</v>
      </c>
      <c r="W47" s="22">
        <v>7661782</v>
      </c>
      <c r="X47" s="22">
        <v>11010529</v>
      </c>
      <c r="Y47" s="22">
        <v>-3348747</v>
      </c>
      <c r="Z47" s="23">
        <v>-30.414042776691293</v>
      </c>
      <c r="AA47" s="20">
        <v>15671285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63046</v>
      </c>
      <c r="F48" s="22">
        <v>63046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47286</v>
      </c>
      <c r="Y48" s="22">
        <v>-47286</v>
      </c>
      <c r="Z48" s="23">
        <v>-100</v>
      </c>
      <c r="AA48" s="20">
        <v>63046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216244681</v>
      </c>
      <c r="D50" s="29">
        <f t="shared" ref="D50:Y50" si="1">SUM(D37:D49)</f>
        <v>0</v>
      </c>
      <c r="E50" s="30">
        <f t="shared" si="1"/>
        <v>126236867</v>
      </c>
      <c r="F50" s="31">
        <f t="shared" si="1"/>
        <v>163949631</v>
      </c>
      <c r="G50" s="31">
        <f t="shared" si="1"/>
        <v>4169102</v>
      </c>
      <c r="H50" s="31">
        <f t="shared" si="1"/>
        <v>5461986</v>
      </c>
      <c r="I50" s="31">
        <f t="shared" si="1"/>
        <v>15124098</v>
      </c>
      <c r="J50" s="31">
        <f t="shared" si="1"/>
        <v>24755186</v>
      </c>
      <c r="K50" s="31">
        <f t="shared" si="1"/>
        <v>14087086</v>
      </c>
      <c r="L50" s="31">
        <f t="shared" si="1"/>
        <v>8205329</v>
      </c>
      <c r="M50" s="31">
        <f t="shared" si="1"/>
        <v>6417304</v>
      </c>
      <c r="N50" s="31">
        <f t="shared" si="1"/>
        <v>28709719</v>
      </c>
      <c r="O50" s="31">
        <f t="shared" si="1"/>
        <v>6571706</v>
      </c>
      <c r="P50" s="31">
        <f t="shared" si="1"/>
        <v>4108997</v>
      </c>
      <c r="Q50" s="31">
        <f t="shared" si="1"/>
        <v>14907977</v>
      </c>
      <c r="R50" s="31">
        <f t="shared" si="1"/>
        <v>25588680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79053585</v>
      </c>
      <c r="X50" s="31">
        <f t="shared" si="1"/>
        <v>116028412</v>
      </c>
      <c r="Y50" s="31">
        <f t="shared" si="1"/>
        <v>-36974827</v>
      </c>
      <c r="Z50" s="32">
        <f>+IF(X50&lt;&gt;0,+(Y50/X50)*100,0)</f>
        <v>-31.867045633616016</v>
      </c>
      <c r="AA50" s="29">
        <f>SUM(AA37:AA49)</f>
        <v>163949631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22704158</v>
      </c>
      <c r="D51" s="39">
        <f t="shared" si="2"/>
        <v>0</v>
      </c>
      <c r="E51" s="40">
        <f t="shared" si="2"/>
        <v>162639682</v>
      </c>
      <c r="F51" s="41">
        <f t="shared" si="2"/>
        <v>159926918</v>
      </c>
      <c r="G51" s="41">
        <f t="shared" si="2"/>
        <v>26975744</v>
      </c>
      <c r="H51" s="41">
        <f t="shared" si="2"/>
        <v>13067489</v>
      </c>
      <c r="I51" s="41">
        <f t="shared" si="2"/>
        <v>2653122</v>
      </c>
      <c r="J51" s="41">
        <f t="shared" si="2"/>
        <v>42696355</v>
      </c>
      <c r="K51" s="41">
        <f t="shared" si="2"/>
        <v>-2677534</v>
      </c>
      <c r="L51" s="41">
        <f t="shared" si="2"/>
        <v>10925574</v>
      </c>
      <c r="M51" s="41">
        <f t="shared" si="2"/>
        <v>24692976</v>
      </c>
      <c r="N51" s="41">
        <f t="shared" si="2"/>
        <v>32941016</v>
      </c>
      <c r="O51" s="41">
        <f t="shared" si="2"/>
        <v>10379535</v>
      </c>
      <c r="P51" s="41">
        <f t="shared" si="2"/>
        <v>14285445</v>
      </c>
      <c r="Q51" s="41">
        <f t="shared" si="2"/>
        <v>12522358</v>
      </c>
      <c r="R51" s="41">
        <f t="shared" si="2"/>
        <v>37187338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112824709</v>
      </c>
      <c r="X51" s="41">
        <f t="shared" si="2"/>
        <v>114628930</v>
      </c>
      <c r="Y51" s="41">
        <f t="shared" si="2"/>
        <v>-1804221</v>
      </c>
      <c r="Z51" s="42">
        <f>+IF(X51&lt;&gt;0,+(Y51/X51)*100,0)</f>
        <v>-1.5739665370687834</v>
      </c>
      <c r="AA51" s="39">
        <f>+AA35-AA50</f>
        <v>159926918</v>
      </c>
    </row>
    <row r="52" spans="1:27" x14ac:dyDescent="0.25">
      <c r="A52" s="43" t="s">
        <v>78</v>
      </c>
      <c r="B52" s="15" t="s">
        <v>32</v>
      </c>
      <c r="C52" s="20">
        <v>2665916</v>
      </c>
      <c r="D52" s="20">
        <v>0</v>
      </c>
      <c r="E52" s="21">
        <v>17595000</v>
      </c>
      <c r="F52" s="22">
        <v>17595000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1604791</v>
      </c>
      <c r="Q52" s="22">
        <v>3419422</v>
      </c>
      <c r="R52" s="22">
        <v>5024213</v>
      </c>
      <c r="S52" s="22">
        <v>0</v>
      </c>
      <c r="T52" s="22">
        <v>0</v>
      </c>
      <c r="U52" s="22">
        <v>0</v>
      </c>
      <c r="V52" s="22">
        <v>0</v>
      </c>
      <c r="W52" s="22">
        <v>5024213</v>
      </c>
      <c r="X52" s="22">
        <v>13196250</v>
      </c>
      <c r="Y52" s="22">
        <v>-8172037</v>
      </c>
      <c r="Z52" s="23">
        <v>-61.926964099649517</v>
      </c>
      <c r="AA52" s="20">
        <v>17595000</v>
      </c>
    </row>
    <row r="53" spans="1:27" x14ac:dyDescent="0.25">
      <c r="A53" s="43" t="s">
        <v>79</v>
      </c>
      <c r="B53" s="15" t="s">
        <v>32</v>
      </c>
      <c r="C53" s="44">
        <v>5539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25375613</v>
      </c>
      <c r="D54" s="48">
        <f t="shared" si="3"/>
        <v>0</v>
      </c>
      <c r="E54" s="49">
        <f t="shared" si="3"/>
        <v>180234682</v>
      </c>
      <c r="F54" s="50">
        <f t="shared" si="3"/>
        <v>177521918</v>
      </c>
      <c r="G54" s="50">
        <f t="shared" si="3"/>
        <v>26975744</v>
      </c>
      <c r="H54" s="50">
        <f t="shared" si="3"/>
        <v>13067489</v>
      </c>
      <c r="I54" s="50">
        <f t="shared" si="3"/>
        <v>2653122</v>
      </c>
      <c r="J54" s="50">
        <f t="shared" si="3"/>
        <v>42696355</v>
      </c>
      <c r="K54" s="50">
        <f t="shared" si="3"/>
        <v>-2677534</v>
      </c>
      <c r="L54" s="50">
        <f t="shared" si="3"/>
        <v>10925574</v>
      </c>
      <c r="M54" s="50">
        <f t="shared" si="3"/>
        <v>24692976</v>
      </c>
      <c r="N54" s="50">
        <f t="shared" si="3"/>
        <v>32941016</v>
      </c>
      <c r="O54" s="50">
        <f t="shared" si="3"/>
        <v>10379535</v>
      </c>
      <c r="P54" s="50">
        <f t="shared" si="3"/>
        <v>15890236</v>
      </c>
      <c r="Q54" s="50">
        <f t="shared" si="3"/>
        <v>15941780</v>
      </c>
      <c r="R54" s="50">
        <f t="shared" si="3"/>
        <v>42211551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117848922</v>
      </c>
      <c r="X54" s="50">
        <f t="shared" si="3"/>
        <v>127825180</v>
      </c>
      <c r="Y54" s="50">
        <f t="shared" si="3"/>
        <v>-9976258</v>
      </c>
      <c r="Z54" s="51">
        <f>+IF(X54&lt;&gt;0,+(Y54/X54)*100,0)</f>
        <v>-7.8046109538042501</v>
      </c>
      <c r="AA54" s="48">
        <f>SUM(AA51:AA53)</f>
        <v>177521918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25375613</v>
      </c>
      <c r="D56" s="54">
        <f>+D54-D55</f>
        <v>0</v>
      </c>
      <c r="E56" s="55">
        <f t="shared" si="4"/>
        <v>180234682</v>
      </c>
      <c r="F56" s="56">
        <f t="shared" si="4"/>
        <v>177521918</v>
      </c>
      <c r="G56" s="56">
        <f t="shared" si="4"/>
        <v>26975744</v>
      </c>
      <c r="H56" s="56">
        <f t="shared" si="4"/>
        <v>13067489</v>
      </c>
      <c r="I56" s="56">
        <f t="shared" si="4"/>
        <v>2653122</v>
      </c>
      <c r="J56" s="56">
        <f t="shared" si="4"/>
        <v>42696355</v>
      </c>
      <c r="K56" s="56">
        <f t="shared" si="4"/>
        <v>-2677534</v>
      </c>
      <c r="L56" s="56">
        <f t="shared" si="4"/>
        <v>10925574</v>
      </c>
      <c r="M56" s="56">
        <f t="shared" si="4"/>
        <v>24692976</v>
      </c>
      <c r="N56" s="56">
        <f t="shared" si="4"/>
        <v>32941016</v>
      </c>
      <c r="O56" s="56">
        <f t="shared" si="4"/>
        <v>10379535</v>
      </c>
      <c r="P56" s="56">
        <f t="shared" si="4"/>
        <v>15890236</v>
      </c>
      <c r="Q56" s="56">
        <f t="shared" si="4"/>
        <v>15941780</v>
      </c>
      <c r="R56" s="56">
        <f t="shared" si="4"/>
        <v>42211551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117848922</v>
      </c>
      <c r="X56" s="56">
        <f t="shared" si="4"/>
        <v>127825180</v>
      </c>
      <c r="Y56" s="56">
        <f t="shared" si="4"/>
        <v>-9976258</v>
      </c>
      <c r="Z56" s="57">
        <f>+IF(X56&lt;&gt;0,+(Y56/X56)*100,0)</f>
        <v>-7.8046109538042501</v>
      </c>
      <c r="AA56" s="54">
        <f>+AA54-AA55</f>
        <v>177521918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25375613</v>
      </c>
      <c r="D59" s="48">
        <f>SUM(D56:D58)</f>
        <v>0</v>
      </c>
      <c r="E59" s="49">
        <f t="shared" si="5"/>
        <v>180234682</v>
      </c>
      <c r="F59" s="50">
        <f t="shared" si="5"/>
        <v>177521918</v>
      </c>
      <c r="G59" s="50">
        <f t="shared" si="5"/>
        <v>26975744</v>
      </c>
      <c r="H59" s="50">
        <f t="shared" si="5"/>
        <v>13067489</v>
      </c>
      <c r="I59" s="50">
        <f t="shared" si="5"/>
        <v>2653122</v>
      </c>
      <c r="J59" s="50">
        <f t="shared" si="5"/>
        <v>42696355</v>
      </c>
      <c r="K59" s="50">
        <f t="shared" si="5"/>
        <v>-2677534</v>
      </c>
      <c r="L59" s="50">
        <f t="shared" si="5"/>
        <v>10925574</v>
      </c>
      <c r="M59" s="50">
        <f t="shared" si="5"/>
        <v>24692976</v>
      </c>
      <c r="N59" s="50">
        <f t="shared" si="5"/>
        <v>32941016</v>
      </c>
      <c r="O59" s="50">
        <f t="shared" si="5"/>
        <v>10379535</v>
      </c>
      <c r="P59" s="50">
        <f t="shared" si="5"/>
        <v>15890236</v>
      </c>
      <c r="Q59" s="50">
        <f t="shared" si="5"/>
        <v>15941780</v>
      </c>
      <c r="R59" s="50">
        <f t="shared" si="5"/>
        <v>42211551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117848922</v>
      </c>
      <c r="X59" s="50">
        <f t="shared" si="5"/>
        <v>127825180</v>
      </c>
      <c r="Y59" s="50">
        <f t="shared" si="5"/>
        <v>-9976258</v>
      </c>
      <c r="Z59" s="51">
        <f>+IF(X59&lt;&gt;0,+(Y59/X59)*100,0)</f>
        <v>-7.8046109538042501</v>
      </c>
      <c r="AA59" s="48">
        <f>SUM(AA56:AA58)</f>
        <v>177521918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25375613</v>
      </c>
      <c r="D62" s="65">
        <f>SUM(D59:D61)</f>
        <v>0</v>
      </c>
      <c r="E62" s="66">
        <f t="shared" si="6"/>
        <v>180234682</v>
      </c>
      <c r="F62" s="67">
        <f t="shared" si="6"/>
        <v>177521918</v>
      </c>
      <c r="G62" s="67">
        <f t="shared" si="6"/>
        <v>26975744</v>
      </c>
      <c r="H62" s="67">
        <f t="shared" si="6"/>
        <v>13067489</v>
      </c>
      <c r="I62" s="67">
        <f t="shared" si="6"/>
        <v>2653122</v>
      </c>
      <c r="J62" s="67">
        <f t="shared" si="6"/>
        <v>42696355</v>
      </c>
      <c r="K62" s="67">
        <f t="shared" si="6"/>
        <v>-2677534</v>
      </c>
      <c r="L62" s="67">
        <f t="shared" si="6"/>
        <v>10925574</v>
      </c>
      <c r="M62" s="67">
        <f t="shared" si="6"/>
        <v>24692976</v>
      </c>
      <c r="N62" s="67">
        <f t="shared" si="6"/>
        <v>32941016</v>
      </c>
      <c r="O62" s="67">
        <f t="shared" si="6"/>
        <v>10379535</v>
      </c>
      <c r="P62" s="67">
        <f t="shared" si="6"/>
        <v>15890236</v>
      </c>
      <c r="Q62" s="67">
        <f t="shared" si="6"/>
        <v>15941780</v>
      </c>
      <c r="R62" s="67">
        <f t="shared" si="6"/>
        <v>42211551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117848922</v>
      </c>
      <c r="X62" s="67">
        <f t="shared" si="6"/>
        <v>127825180</v>
      </c>
      <c r="Y62" s="67">
        <f t="shared" si="6"/>
        <v>-9976258</v>
      </c>
      <c r="Z62" s="68">
        <f>+IF(X62&lt;&gt;0,+(Y62/X62)*100,0)</f>
        <v>-7.8046109538042501</v>
      </c>
      <c r="AA62" s="65">
        <f>SUM(AA59:AA61)</f>
        <v>177521918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57363205</v>
      </c>
      <c r="D7" s="20">
        <v>0</v>
      </c>
      <c r="E7" s="21">
        <v>68990682</v>
      </c>
      <c r="F7" s="22">
        <v>68990682</v>
      </c>
      <c r="G7" s="22">
        <v>5205091</v>
      </c>
      <c r="H7" s="22">
        <v>7200969</v>
      </c>
      <c r="I7" s="22">
        <v>4095271</v>
      </c>
      <c r="J7" s="22">
        <v>16501331</v>
      </c>
      <c r="K7" s="22">
        <v>4199679</v>
      </c>
      <c r="L7" s="22">
        <v>4953970</v>
      </c>
      <c r="M7" s="22">
        <v>2886726</v>
      </c>
      <c r="N7" s="22">
        <v>12040375</v>
      </c>
      <c r="O7" s="22">
        <v>5863342</v>
      </c>
      <c r="P7" s="22">
        <v>6425615</v>
      </c>
      <c r="Q7" s="22">
        <v>4016233</v>
      </c>
      <c r="R7" s="22">
        <v>16305190</v>
      </c>
      <c r="S7" s="22">
        <v>0</v>
      </c>
      <c r="T7" s="22">
        <v>0</v>
      </c>
      <c r="U7" s="22">
        <v>0</v>
      </c>
      <c r="V7" s="22">
        <v>0</v>
      </c>
      <c r="W7" s="22">
        <v>44846896</v>
      </c>
      <c r="X7" s="22">
        <v>51742998</v>
      </c>
      <c r="Y7" s="22">
        <v>-6896102</v>
      </c>
      <c r="Z7" s="23">
        <v>-13.327604248984567</v>
      </c>
      <c r="AA7" s="20">
        <v>68990682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30337391</v>
      </c>
      <c r="D13" s="20">
        <v>0</v>
      </c>
      <c r="E13" s="21">
        <v>17373542</v>
      </c>
      <c r="F13" s="22">
        <v>19353663</v>
      </c>
      <c r="G13" s="22">
        <v>2387572</v>
      </c>
      <c r="H13" s="22">
        <v>2384302</v>
      </c>
      <c r="I13" s="22">
        <v>1395199</v>
      </c>
      <c r="J13" s="22">
        <v>6167073</v>
      </c>
      <c r="K13" s="22">
        <v>992568</v>
      </c>
      <c r="L13" s="22">
        <v>1052079</v>
      </c>
      <c r="M13" s="22">
        <v>1095271</v>
      </c>
      <c r="N13" s="22">
        <v>3139918</v>
      </c>
      <c r="O13" s="22">
        <v>1143710</v>
      </c>
      <c r="P13" s="22">
        <v>1184109</v>
      </c>
      <c r="Q13" s="22">
        <v>1070102</v>
      </c>
      <c r="R13" s="22">
        <v>3397921</v>
      </c>
      <c r="S13" s="22">
        <v>0</v>
      </c>
      <c r="T13" s="22">
        <v>0</v>
      </c>
      <c r="U13" s="22">
        <v>0</v>
      </c>
      <c r="V13" s="22">
        <v>0</v>
      </c>
      <c r="W13" s="22">
        <v>12704912</v>
      </c>
      <c r="X13" s="22">
        <v>14515245</v>
      </c>
      <c r="Y13" s="22">
        <v>-1810333</v>
      </c>
      <c r="Z13" s="23">
        <v>-12.471942430182887</v>
      </c>
      <c r="AA13" s="20">
        <v>19353663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11885800</v>
      </c>
      <c r="D28" s="20">
        <v>0</v>
      </c>
      <c r="E28" s="21">
        <v>15349456</v>
      </c>
      <c r="F28" s="22">
        <v>15349456</v>
      </c>
      <c r="G28" s="22">
        <v>6417671</v>
      </c>
      <c r="H28" s="22">
        <v>0</v>
      </c>
      <c r="I28" s="22">
        <v>0</v>
      </c>
      <c r="J28" s="22">
        <v>6417671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3819592</v>
      </c>
      <c r="R28" s="22">
        <v>3819592</v>
      </c>
      <c r="S28" s="22">
        <v>0</v>
      </c>
      <c r="T28" s="22">
        <v>0</v>
      </c>
      <c r="U28" s="22">
        <v>0</v>
      </c>
      <c r="V28" s="22">
        <v>0</v>
      </c>
      <c r="W28" s="22">
        <v>10237263</v>
      </c>
      <c r="X28" s="22">
        <v>11512089</v>
      </c>
      <c r="Y28" s="22">
        <v>-1274826</v>
      </c>
      <c r="Z28" s="23">
        <v>-11.073802504480291</v>
      </c>
      <c r="AA28" s="20">
        <v>15349456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99586396</v>
      </c>
      <c r="D35" s="29">
        <f t="shared" ref="D35:Y35" si="0">SUM(D6:D34)</f>
        <v>0</v>
      </c>
      <c r="E35" s="30">
        <f t="shared" si="0"/>
        <v>101713680</v>
      </c>
      <c r="F35" s="31">
        <f t="shared" si="0"/>
        <v>103693801</v>
      </c>
      <c r="G35" s="31">
        <f t="shared" si="0"/>
        <v>14010334</v>
      </c>
      <c r="H35" s="31">
        <f t="shared" si="0"/>
        <v>9585271</v>
      </c>
      <c r="I35" s="31">
        <f t="shared" si="0"/>
        <v>5490470</v>
      </c>
      <c r="J35" s="31">
        <f t="shared" si="0"/>
        <v>29086075</v>
      </c>
      <c r="K35" s="31">
        <f t="shared" si="0"/>
        <v>5192247</v>
      </c>
      <c r="L35" s="31">
        <f t="shared" si="0"/>
        <v>6006049</v>
      </c>
      <c r="M35" s="31">
        <f t="shared" si="0"/>
        <v>3981997</v>
      </c>
      <c r="N35" s="31">
        <f t="shared" si="0"/>
        <v>15180293</v>
      </c>
      <c r="O35" s="31">
        <f t="shared" si="0"/>
        <v>7007052</v>
      </c>
      <c r="P35" s="31">
        <f t="shared" si="0"/>
        <v>7609724</v>
      </c>
      <c r="Q35" s="31">
        <f t="shared" si="0"/>
        <v>8905927</v>
      </c>
      <c r="R35" s="31">
        <f t="shared" si="0"/>
        <v>23522703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67789071</v>
      </c>
      <c r="X35" s="31">
        <f t="shared" si="0"/>
        <v>77770332</v>
      </c>
      <c r="Y35" s="31">
        <f t="shared" si="0"/>
        <v>-9981261</v>
      </c>
      <c r="Z35" s="32">
        <f>+IF(X35&lt;&gt;0,+(Y35/X35)*100,0)</f>
        <v>-12.834278500958437</v>
      </c>
      <c r="AA35" s="29">
        <f>SUM(AA6:AA34)</f>
        <v>103693801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21166421</v>
      </c>
      <c r="D37" s="20">
        <v>0</v>
      </c>
      <c r="E37" s="21">
        <v>21267560</v>
      </c>
      <c r="F37" s="22">
        <v>20998504</v>
      </c>
      <c r="G37" s="22">
        <v>1828684</v>
      </c>
      <c r="H37" s="22">
        <v>1646515</v>
      </c>
      <c r="I37" s="22">
        <v>1657342</v>
      </c>
      <c r="J37" s="22">
        <v>5132541</v>
      </c>
      <c r="K37" s="22">
        <v>1638192</v>
      </c>
      <c r="L37" s="22">
        <v>1731876</v>
      </c>
      <c r="M37" s="22">
        <v>1761178</v>
      </c>
      <c r="N37" s="22">
        <v>5131246</v>
      </c>
      <c r="O37" s="22">
        <v>1759346</v>
      </c>
      <c r="P37" s="22">
        <v>1857378</v>
      </c>
      <c r="Q37" s="22">
        <v>1885999</v>
      </c>
      <c r="R37" s="22">
        <v>5502723</v>
      </c>
      <c r="S37" s="22">
        <v>0</v>
      </c>
      <c r="T37" s="22">
        <v>0</v>
      </c>
      <c r="U37" s="22">
        <v>0</v>
      </c>
      <c r="V37" s="22">
        <v>0</v>
      </c>
      <c r="W37" s="22">
        <v>15766510</v>
      </c>
      <c r="X37" s="22">
        <v>15773863</v>
      </c>
      <c r="Y37" s="22">
        <v>-7353</v>
      </c>
      <c r="Z37" s="23">
        <v>-4.6615087249077793E-2</v>
      </c>
      <c r="AA37" s="20">
        <v>20998504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64960924</v>
      </c>
      <c r="D40" s="20">
        <v>0</v>
      </c>
      <c r="E40" s="21">
        <v>89139718</v>
      </c>
      <c r="F40" s="22">
        <v>104965492</v>
      </c>
      <c r="G40" s="22">
        <v>3636239</v>
      </c>
      <c r="H40" s="22">
        <v>6670248</v>
      </c>
      <c r="I40" s="22">
        <v>9547427</v>
      </c>
      <c r="J40" s="22">
        <v>19853914</v>
      </c>
      <c r="K40" s="22">
        <v>6028017</v>
      </c>
      <c r="L40" s="22">
        <v>7862549</v>
      </c>
      <c r="M40" s="22">
        <v>9055582</v>
      </c>
      <c r="N40" s="22">
        <v>22946148</v>
      </c>
      <c r="O40" s="22">
        <v>5410099</v>
      </c>
      <c r="P40" s="22">
        <v>-2332202</v>
      </c>
      <c r="Q40" s="22">
        <v>10720894</v>
      </c>
      <c r="R40" s="22">
        <v>13798791</v>
      </c>
      <c r="S40" s="22">
        <v>0</v>
      </c>
      <c r="T40" s="22">
        <v>0</v>
      </c>
      <c r="U40" s="22">
        <v>0</v>
      </c>
      <c r="V40" s="22">
        <v>0</v>
      </c>
      <c r="W40" s="22">
        <v>56598853</v>
      </c>
      <c r="X40" s="22">
        <v>74007330</v>
      </c>
      <c r="Y40" s="22">
        <v>-17408477</v>
      </c>
      <c r="Z40" s="23">
        <v>-23.522638906173214</v>
      </c>
      <c r="AA40" s="20">
        <v>104965492</v>
      </c>
    </row>
    <row r="41" spans="1:27" x14ac:dyDescent="0.25">
      <c r="A41" s="19" t="s">
        <v>67</v>
      </c>
      <c r="B41" s="15" t="s">
        <v>32</v>
      </c>
      <c r="C41" s="20">
        <v>70492884</v>
      </c>
      <c r="D41" s="20">
        <v>0</v>
      </c>
      <c r="E41" s="21">
        <v>15728550</v>
      </c>
      <c r="F41" s="22">
        <v>32117525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18352007</v>
      </c>
      <c r="Y41" s="22">
        <v>-18352007</v>
      </c>
      <c r="Z41" s="23">
        <v>-100</v>
      </c>
      <c r="AA41" s="20">
        <v>32117525</v>
      </c>
    </row>
    <row r="42" spans="1:27" x14ac:dyDescent="0.25">
      <c r="A42" s="19" t="s">
        <v>68</v>
      </c>
      <c r="B42" s="15" t="s">
        <v>32</v>
      </c>
      <c r="C42" s="20">
        <v>49559105</v>
      </c>
      <c r="D42" s="20">
        <v>0</v>
      </c>
      <c r="E42" s="21">
        <v>4315730</v>
      </c>
      <c r="F42" s="22">
        <v>8116913</v>
      </c>
      <c r="G42" s="22">
        <v>0</v>
      </c>
      <c r="H42" s="22">
        <v>421549</v>
      </c>
      <c r="I42" s="22">
        <v>0</v>
      </c>
      <c r="J42" s="22">
        <v>421549</v>
      </c>
      <c r="K42" s="22">
        <v>1382211</v>
      </c>
      <c r="L42" s="22">
        <v>0</v>
      </c>
      <c r="M42" s="22">
        <v>0</v>
      </c>
      <c r="N42" s="22">
        <v>1382211</v>
      </c>
      <c r="O42" s="22">
        <v>1352820</v>
      </c>
      <c r="P42" s="22">
        <v>450939</v>
      </c>
      <c r="Q42" s="22">
        <v>450939</v>
      </c>
      <c r="R42" s="22">
        <v>2254698</v>
      </c>
      <c r="S42" s="22">
        <v>0</v>
      </c>
      <c r="T42" s="22">
        <v>0</v>
      </c>
      <c r="U42" s="22">
        <v>0</v>
      </c>
      <c r="V42" s="22">
        <v>0</v>
      </c>
      <c r="W42" s="22">
        <v>4058458</v>
      </c>
      <c r="X42" s="22">
        <v>5412708</v>
      </c>
      <c r="Y42" s="22">
        <v>-1354250</v>
      </c>
      <c r="Z42" s="23">
        <v>-25.019823718552708</v>
      </c>
      <c r="AA42" s="20">
        <v>8116913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2500000</v>
      </c>
      <c r="F44" s="22">
        <v>4498800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289500</v>
      </c>
      <c r="N44" s="22">
        <v>289500</v>
      </c>
      <c r="O44" s="22">
        <v>1998800</v>
      </c>
      <c r="P44" s="22">
        <v>259500</v>
      </c>
      <c r="Q44" s="22">
        <v>0</v>
      </c>
      <c r="R44" s="22">
        <v>2258300</v>
      </c>
      <c r="S44" s="22">
        <v>0</v>
      </c>
      <c r="T44" s="22">
        <v>0</v>
      </c>
      <c r="U44" s="22">
        <v>0</v>
      </c>
      <c r="V44" s="22">
        <v>0</v>
      </c>
      <c r="W44" s="22">
        <v>2547800</v>
      </c>
      <c r="X44" s="22">
        <v>2674526</v>
      </c>
      <c r="Y44" s="22">
        <v>-126726</v>
      </c>
      <c r="Z44" s="23">
        <v>-4.7382601627353784</v>
      </c>
      <c r="AA44" s="20">
        <v>4498800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10146781</v>
      </c>
      <c r="D47" s="20">
        <v>0</v>
      </c>
      <c r="E47" s="21">
        <v>11143705</v>
      </c>
      <c r="F47" s="22">
        <v>16655980</v>
      </c>
      <c r="G47" s="22">
        <v>907058</v>
      </c>
      <c r="H47" s="22">
        <v>520229</v>
      </c>
      <c r="I47" s="22">
        <v>1935664</v>
      </c>
      <c r="J47" s="22">
        <v>3362951</v>
      </c>
      <c r="K47" s="22">
        <v>1546705</v>
      </c>
      <c r="L47" s="22">
        <v>-310773</v>
      </c>
      <c r="M47" s="22">
        <v>15900</v>
      </c>
      <c r="N47" s="22">
        <v>1251832</v>
      </c>
      <c r="O47" s="22">
        <v>121668</v>
      </c>
      <c r="P47" s="22">
        <v>961152</v>
      </c>
      <c r="Q47" s="22">
        <v>1844176</v>
      </c>
      <c r="R47" s="22">
        <v>2926996</v>
      </c>
      <c r="S47" s="22">
        <v>0</v>
      </c>
      <c r="T47" s="22">
        <v>0</v>
      </c>
      <c r="U47" s="22">
        <v>0</v>
      </c>
      <c r="V47" s="22">
        <v>0</v>
      </c>
      <c r="W47" s="22">
        <v>7541779</v>
      </c>
      <c r="X47" s="22">
        <v>11312697</v>
      </c>
      <c r="Y47" s="22">
        <v>-3770918</v>
      </c>
      <c r="Z47" s="23">
        <v>-33.333501286209646</v>
      </c>
      <c r="AA47" s="20">
        <v>16655980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216326115</v>
      </c>
      <c r="D50" s="29">
        <f t="shared" ref="D50:Y50" si="1">SUM(D37:D49)</f>
        <v>0</v>
      </c>
      <c r="E50" s="30">
        <f t="shared" si="1"/>
        <v>144095263</v>
      </c>
      <c r="F50" s="31">
        <f t="shared" si="1"/>
        <v>187353214</v>
      </c>
      <c r="G50" s="31">
        <f t="shared" si="1"/>
        <v>6371981</v>
      </c>
      <c r="H50" s="31">
        <f t="shared" si="1"/>
        <v>9258541</v>
      </c>
      <c r="I50" s="31">
        <f t="shared" si="1"/>
        <v>13140433</v>
      </c>
      <c r="J50" s="31">
        <f t="shared" si="1"/>
        <v>28770955</v>
      </c>
      <c r="K50" s="31">
        <f t="shared" si="1"/>
        <v>10595125</v>
      </c>
      <c r="L50" s="31">
        <f t="shared" si="1"/>
        <v>9283652</v>
      </c>
      <c r="M50" s="31">
        <f t="shared" si="1"/>
        <v>11122160</v>
      </c>
      <c r="N50" s="31">
        <f t="shared" si="1"/>
        <v>31000937</v>
      </c>
      <c r="O50" s="31">
        <f t="shared" si="1"/>
        <v>10642733</v>
      </c>
      <c r="P50" s="31">
        <f t="shared" si="1"/>
        <v>1196767</v>
      </c>
      <c r="Q50" s="31">
        <f t="shared" si="1"/>
        <v>14902008</v>
      </c>
      <c r="R50" s="31">
        <f t="shared" si="1"/>
        <v>26741508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86513400</v>
      </c>
      <c r="X50" s="31">
        <f t="shared" si="1"/>
        <v>127533131</v>
      </c>
      <c r="Y50" s="31">
        <f t="shared" si="1"/>
        <v>-41019731</v>
      </c>
      <c r="Z50" s="32">
        <f>+IF(X50&lt;&gt;0,+(Y50/X50)*100,0)</f>
        <v>-32.163980197428074</v>
      </c>
      <c r="AA50" s="29">
        <f>SUM(AA37:AA49)</f>
        <v>187353214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-116739719</v>
      </c>
      <c r="D51" s="39">
        <f t="shared" si="2"/>
        <v>0</v>
      </c>
      <c r="E51" s="40">
        <f t="shared" si="2"/>
        <v>-42381583</v>
      </c>
      <c r="F51" s="41">
        <f t="shared" si="2"/>
        <v>-83659413</v>
      </c>
      <c r="G51" s="41">
        <f t="shared" si="2"/>
        <v>7638353</v>
      </c>
      <c r="H51" s="41">
        <f t="shared" si="2"/>
        <v>326730</v>
      </c>
      <c r="I51" s="41">
        <f t="shared" si="2"/>
        <v>-7649963</v>
      </c>
      <c r="J51" s="41">
        <f t="shared" si="2"/>
        <v>315120</v>
      </c>
      <c r="K51" s="41">
        <f t="shared" si="2"/>
        <v>-5402878</v>
      </c>
      <c r="L51" s="41">
        <f t="shared" si="2"/>
        <v>-3277603</v>
      </c>
      <c r="M51" s="41">
        <f t="shared" si="2"/>
        <v>-7140163</v>
      </c>
      <c r="N51" s="41">
        <f t="shared" si="2"/>
        <v>-15820644</v>
      </c>
      <c r="O51" s="41">
        <f t="shared" si="2"/>
        <v>-3635681</v>
      </c>
      <c r="P51" s="41">
        <f t="shared" si="2"/>
        <v>6412957</v>
      </c>
      <c r="Q51" s="41">
        <f t="shared" si="2"/>
        <v>-5996081</v>
      </c>
      <c r="R51" s="41">
        <f t="shared" si="2"/>
        <v>-3218805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-18724329</v>
      </c>
      <c r="X51" s="41">
        <f t="shared" si="2"/>
        <v>-49762799</v>
      </c>
      <c r="Y51" s="41">
        <f t="shared" si="2"/>
        <v>31038470</v>
      </c>
      <c r="Z51" s="42">
        <f>+IF(X51&lt;&gt;0,+(Y51/X51)*100,0)</f>
        <v>-62.372837990885522</v>
      </c>
      <c r="AA51" s="39">
        <f>+AA35-AA50</f>
        <v>-83659413</v>
      </c>
    </row>
    <row r="52" spans="1:27" x14ac:dyDescent="0.25">
      <c r="A52" s="43" t="s">
        <v>78</v>
      </c>
      <c r="B52" s="15" t="s">
        <v>32</v>
      </c>
      <c r="C52" s="20">
        <v>67000000</v>
      </c>
      <c r="D52" s="20">
        <v>0</v>
      </c>
      <c r="E52" s="21">
        <v>60000000</v>
      </c>
      <c r="F52" s="22">
        <v>60000000</v>
      </c>
      <c r="G52" s="22">
        <v>0</v>
      </c>
      <c r="H52" s="22">
        <v>4616138</v>
      </c>
      <c r="I52" s="22">
        <v>0</v>
      </c>
      <c r="J52" s="22">
        <v>4616138</v>
      </c>
      <c r="K52" s="22">
        <v>1408705</v>
      </c>
      <c r="L52" s="22">
        <v>10506258</v>
      </c>
      <c r="M52" s="22">
        <v>11045619</v>
      </c>
      <c r="N52" s="22">
        <v>22960582</v>
      </c>
      <c r="O52" s="22">
        <v>0</v>
      </c>
      <c r="P52" s="22">
        <v>977376</v>
      </c>
      <c r="Q52" s="22">
        <v>9999818</v>
      </c>
      <c r="R52" s="22">
        <v>10977194</v>
      </c>
      <c r="S52" s="22">
        <v>0</v>
      </c>
      <c r="T52" s="22">
        <v>0</v>
      </c>
      <c r="U52" s="22">
        <v>0</v>
      </c>
      <c r="V52" s="22">
        <v>0</v>
      </c>
      <c r="W52" s="22">
        <v>38553914</v>
      </c>
      <c r="X52" s="22">
        <v>45000000</v>
      </c>
      <c r="Y52" s="22">
        <v>-6446086</v>
      </c>
      <c r="Z52" s="23">
        <v>-14.324635555555556</v>
      </c>
      <c r="AA52" s="20">
        <v>60000000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-49739719</v>
      </c>
      <c r="D54" s="48">
        <f t="shared" si="3"/>
        <v>0</v>
      </c>
      <c r="E54" s="49">
        <f t="shared" si="3"/>
        <v>17618417</v>
      </c>
      <c r="F54" s="50">
        <f t="shared" si="3"/>
        <v>-23659413</v>
      </c>
      <c r="G54" s="50">
        <f t="shared" si="3"/>
        <v>7638353</v>
      </c>
      <c r="H54" s="50">
        <f t="shared" si="3"/>
        <v>4942868</v>
      </c>
      <c r="I54" s="50">
        <f t="shared" si="3"/>
        <v>-7649963</v>
      </c>
      <c r="J54" s="50">
        <f t="shared" si="3"/>
        <v>4931258</v>
      </c>
      <c r="K54" s="50">
        <f t="shared" si="3"/>
        <v>-3994173</v>
      </c>
      <c r="L54" s="50">
        <f t="shared" si="3"/>
        <v>7228655</v>
      </c>
      <c r="M54" s="50">
        <f t="shared" si="3"/>
        <v>3905456</v>
      </c>
      <c r="N54" s="50">
        <f t="shared" si="3"/>
        <v>7139938</v>
      </c>
      <c r="O54" s="50">
        <f t="shared" si="3"/>
        <v>-3635681</v>
      </c>
      <c r="P54" s="50">
        <f t="shared" si="3"/>
        <v>7390333</v>
      </c>
      <c r="Q54" s="50">
        <f t="shared" si="3"/>
        <v>4003737</v>
      </c>
      <c r="R54" s="50">
        <f t="shared" si="3"/>
        <v>7758389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19829585</v>
      </c>
      <c r="X54" s="50">
        <f t="shared" si="3"/>
        <v>-4762799</v>
      </c>
      <c r="Y54" s="50">
        <f t="shared" si="3"/>
        <v>24592384</v>
      </c>
      <c r="Z54" s="51">
        <f>+IF(X54&lt;&gt;0,+(Y54/X54)*100,0)</f>
        <v>-516.34309992926433</v>
      </c>
      <c r="AA54" s="48">
        <f>SUM(AA51:AA53)</f>
        <v>-23659413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-49739719</v>
      </c>
      <c r="D56" s="54">
        <f>+D54-D55</f>
        <v>0</v>
      </c>
      <c r="E56" s="55">
        <f t="shared" si="4"/>
        <v>17618417</v>
      </c>
      <c r="F56" s="56">
        <f t="shared" si="4"/>
        <v>-23659413</v>
      </c>
      <c r="G56" s="56">
        <f t="shared" si="4"/>
        <v>7638353</v>
      </c>
      <c r="H56" s="56">
        <f t="shared" si="4"/>
        <v>4942868</v>
      </c>
      <c r="I56" s="56">
        <f t="shared" si="4"/>
        <v>-7649963</v>
      </c>
      <c r="J56" s="56">
        <f t="shared" si="4"/>
        <v>4931258</v>
      </c>
      <c r="K56" s="56">
        <f t="shared" si="4"/>
        <v>-3994173</v>
      </c>
      <c r="L56" s="56">
        <f t="shared" si="4"/>
        <v>7228655</v>
      </c>
      <c r="M56" s="56">
        <f t="shared" si="4"/>
        <v>3905456</v>
      </c>
      <c r="N56" s="56">
        <f t="shared" si="4"/>
        <v>7139938</v>
      </c>
      <c r="O56" s="56">
        <f t="shared" si="4"/>
        <v>-3635681</v>
      </c>
      <c r="P56" s="56">
        <f t="shared" si="4"/>
        <v>7390333</v>
      </c>
      <c r="Q56" s="56">
        <f t="shared" si="4"/>
        <v>4003737</v>
      </c>
      <c r="R56" s="56">
        <f t="shared" si="4"/>
        <v>7758389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19829585</v>
      </c>
      <c r="X56" s="56">
        <f t="shared" si="4"/>
        <v>-4762799</v>
      </c>
      <c r="Y56" s="56">
        <f t="shared" si="4"/>
        <v>24592384</v>
      </c>
      <c r="Z56" s="57">
        <f>+IF(X56&lt;&gt;0,+(Y56/X56)*100,0)</f>
        <v>-516.34309992926433</v>
      </c>
      <c r="AA56" s="54">
        <f>+AA54-AA55</f>
        <v>-23659413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-49739719</v>
      </c>
      <c r="D59" s="48">
        <f>SUM(D56:D58)</f>
        <v>0</v>
      </c>
      <c r="E59" s="49">
        <f t="shared" si="5"/>
        <v>17618417</v>
      </c>
      <c r="F59" s="50">
        <f t="shared" si="5"/>
        <v>-23659413</v>
      </c>
      <c r="G59" s="50">
        <f t="shared" si="5"/>
        <v>7638353</v>
      </c>
      <c r="H59" s="50">
        <f t="shared" si="5"/>
        <v>4942868</v>
      </c>
      <c r="I59" s="50">
        <f t="shared" si="5"/>
        <v>-7649963</v>
      </c>
      <c r="J59" s="50">
        <f t="shared" si="5"/>
        <v>4931258</v>
      </c>
      <c r="K59" s="50">
        <f t="shared" si="5"/>
        <v>-3994173</v>
      </c>
      <c r="L59" s="50">
        <f t="shared" si="5"/>
        <v>7228655</v>
      </c>
      <c r="M59" s="50">
        <f t="shared" si="5"/>
        <v>3905456</v>
      </c>
      <c r="N59" s="50">
        <f t="shared" si="5"/>
        <v>7139938</v>
      </c>
      <c r="O59" s="50">
        <f t="shared" si="5"/>
        <v>-3635681</v>
      </c>
      <c r="P59" s="50">
        <f t="shared" si="5"/>
        <v>7390333</v>
      </c>
      <c r="Q59" s="50">
        <f t="shared" si="5"/>
        <v>4003737</v>
      </c>
      <c r="R59" s="50">
        <f t="shared" si="5"/>
        <v>7758389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19829585</v>
      </c>
      <c r="X59" s="50">
        <f t="shared" si="5"/>
        <v>-4762799</v>
      </c>
      <c r="Y59" s="50">
        <f t="shared" si="5"/>
        <v>24592384</v>
      </c>
      <c r="Z59" s="51">
        <f>+IF(X59&lt;&gt;0,+(Y59/X59)*100,0)</f>
        <v>-516.34309992926433</v>
      </c>
      <c r="AA59" s="48">
        <f>SUM(AA56:AA58)</f>
        <v>-23659413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-49739719</v>
      </c>
      <c r="D62" s="65">
        <f>SUM(D59:D61)</f>
        <v>0</v>
      </c>
      <c r="E62" s="66">
        <f t="shared" si="6"/>
        <v>17618417</v>
      </c>
      <c r="F62" s="67">
        <f t="shared" si="6"/>
        <v>-23659413</v>
      </c>
      <c r="G62" s="67">
        <f t="shared" si="6"/>
        <v>7638353</v>
      </c>
      <c r="H62" s="67">
        <f t="shared" si="6"/>
        <v>4942868</v>
      </c>
      <c r="I62" s="67">
        <f t="shared" si="6"/>
        <v>-7649963</v>
      </c>
      <c r="J62" s="67">
        <f t="shared" si="6"/>
        <v>4931258</v>
      </c>
      <c r="K62" s="67">
        <f t="shared" si="6"/>
        <v>-3994173</v>
      </c>
      <c r="L62" s="67">
        <f t="shared" si="6"/>
        <v>7228655</v>
      </c>
      <c r="M62" s="67">
        <f t="shared" si="6"/>
        <v>3905456</v>
      </c>
      <c r="N62" s="67">
        <f t="shared" si="6"/>
        <v>7139938</v>
      </c>
      <c r="O62" s="67">
        <f t="shared" si="6"/>
        <v>-3635681</v>
      </c>
      <c r="P62" s="67">
        <f t="shared" si="6"/>
        <v>7390333</v>
      </c>
      <c r="Q62" s="67">
        <f t="shared" si="6"/>
        <v>4003737</v>
      </c>
      <c r="R62" s="67">
        <f t="shared" si="6"/>
        <v>7758389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19829585</v>
      </c>
      <c r="X62" s="67">
        <f t="shared" si="6"/>
        <v>-4762799</v>
      </c>
      <c r="Y62" s="67">
        <f t="shared" si="6"/>
        <v>24592384</v>
      </c>
      <c r="Z62" s="68">
        <f>+IF(X62&lt;&gt;0,+(Y62/X62)*100,0)</f>
        <v>-516.34309992926433</v>
      </c>
      <c r="AA62" s="65">
        <f>SUM(AA59:AA61)</f>
        <v>-23659413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496316286</v>
      </c>
      <c r="D7" s="20">
        <v>0</v>
      </c>
      <c r="E7" s="21">
        <v>629836680</v>
      </c>
      <c r="F7" s="22">
        <v>629836680</v>
      </c>
      <c r="G7" s="22">
        <v>38729310</v>
      </c>
      <c r="H7" s="22">
        <v>38509354</v>
      </c>
      <c r="I7" s="22">
        <v>49954059</v>
      </c>
      <c r="J7" s="22">
        <v>127192723</v>
      </c>
      <c r="K7" s="22">
        <v>60421069</v>
      </c>
      <c r="L7" s="22">
        <v>45948296</v>
      </c>
      <c r="M7" s="22">
        <v>42183404</v>
      </c>
      <c r="N7" s="22">
        <v>148552769</v>
      </c>
      <c r="O7" s="22">
        <v>39882422</v>
      </c>
      <c r="P7" s="22">
        <v>50731483</v>
      </c>
      <c r="Q7" s="22">
        <v>31289411</v>
      </c>
      <c r="R7" s="22">
        <v>121903316</v>
      </c>
      <c r="S7" s="22">
        <v>0</v>
      </c>
      <c r="T7" s="22">
        <v>0</v>
      </c>
      <c r="U7" s="22">
        <v>0</v>
      </c>
      <c r="V7" s="22">
        <v>0</v>
      </c>
      <c r="W7" s="22">
        <v>397648808</v>
      </c>
      <c r="X7" s="22">
        <v>472377492</v>
      </c>
      <c r="Y7" s="22">
        <v>-74728684</v>
      </c>
      <c r="Z7" s="23">
        <v>-15.819696167911404</v>
      </c>
      <c r="AA7" s="20">
        <v>629836680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97707264</v>
      </c>
      <c r="D13" s="20">
        <v>0</v>
      </c>
      <c r="E13" s="21">
        <v>108325700</v>
      </c>
      <c r="F13" s="22">
        <v>108325700</v>
      </c>
      <c r="G13" s="22">
        <v>8143308</v>
      </c>
      <c r="H13" s="22">
        <v>8183569</v>
      </c>
      <c r="I13" s="22">
        <v>8021903</v>
      </c>
      <c r="J13" s="22">
        <v>24348780</v>
      </c>
      <c r="K13" s="22">
        <v>8109169</v>
      </c>
      <c r="L13" s="22">
        <v>8192848</v>
      </c>
      <c r="M13" s="22">
        <v>8264886</v>
      </c>
      <c r="N13" s="22">
        <v>24566903</v>
      </c>
      <c r="O13" s="22">
        <v>8064803</v>
      </c>
      <c r="P13" s="22">
        <v>7974092</v>
      </c>
      <c r="Q13" s="22">
        <v>8335214</v>
      </c>
      <c r="R13" s="22">
        <v>24374109</v>
      </c>
      <c r="S13" s="22">
        <v>0</v>
      </c>
      <c r="T13" s="22">
        <v>0</v>
      </c>
      <c r="U13" s="22">
        <v>0</v>
      </c>
      <c r="V13" s="22">
        <v>0</v>
      </c>
      <c r="W13" s="22">
        <v>73289792</v>
      </c>
      <c r="X13" s="22">
        <v>81244269</v>
      </c>
      <c r="Y13" s="22">
        <v>-7954477</v>
      </c>
      <c r="Z13" s="23">
        <v>-9.7908161374434926</v>
      </c>
      <c r="AA13" s="20">
        <v>108325700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8121467</v>
      </c>
      <c r="D28" s="20">
        <v>0</v>
      </c>
      <c r="E28" s="21">
        <v>4269410</v>
      </c>
      <c r="F28" s="22">
        <v>4269410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5097686</v>
      </c>
      <c r="Q28" s="22">
        <v>0</v>
      </c>
      <c r="R28" s="22">
        <v>5097686</v>
      </c>
      <c r="S28" s="22">
        <v>0</v>
      </c>
      <c r="T28" s="22">
        <v>0</v>
      </c>
      <c r="U28" s="22">
        <v>0</v>
      </c>
      <c r="V28" s="22">
        <v>0</v>
      </c>
      <c r="W28" s="22">
        <v>5097686</v>
      </c>
      <c r="X28" s="22">
        <v>3202056</v>
      </c>
      <c r="Y28" s="22">
        <v>1895630</v>
      </c>
      <c r="Z28" s="23">
        <v>59.200401242201885</v>
      </c>
      <c r="AA28" s="20">
        <v>4269410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456940</v>
      </c>
      <c r="D31" s="20">
        <v>0</v>
      </c>
      <c r="E31" s="21">
        <v>1739580</v>
      </c>
      <c r="F31" s="22">
        <v>1739580</v>
      </c>
      <c r="G31" s="22">
        <v>39745</v>
      </c>
      <c r="H31" s="22">
        <v>39745</v>
      </c>
      <c r="I31" s="22">
        <v>39745</v>
      </c>
      <c r="J31" s="22">
        <v>119235</v>
      </c>
      <c r="K31" s="22">
        <v>39776</v>
      </c>
      <c r="L31" s="22">
        <v>39776</v>
      </c>
      <c r="M31" s="22">
        <v>39776</v>
      </c>
      <c r="N31" s="22">
        <v>119328</v>
      </c>
      <c r="O31" s="22">
        <v>39776</v>
      </c>
      <c r="P31" s="22">
        <v>39745</v>
      </c>
      <c r="Q31" s="22">
        <v>39745</v>
      </c>
      <c r="R31" s="22">
        <v>119266</v>
      </c>
      <c r="S31" s="22">
        <v>0</v>
      </c>
      <c r="T31" s="22">
        <v>0</v>
      </c>
      <c r="U31" s="22">
        <v>0</v>
      </c>
      <c r="V31" s="22">
        <v>0</v>
      </c>
      <c r="W31" s="22">
        <v>357829</v>
      </c>
      <c r="X31" s="22">
        <v>1304685</v>
      </c>
      <c r="Y31" s="22">
        <v>-946856</v>
      </c>
      <c r="Z31" s="23">
        <v>-72.573533075033438</v>
      </c>
      <c r="AA31" s="20">
        <v>1739580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602601957</v>
      </c>
      <c r="D35" s="29">
        <f t="shared" ref="D35:Y35" si="0">SUM(D6:D34)</f>
        <v>0</v>
      </c>
      <c r="E35" s="30">
        <f t="shared" si="0"/>
        <v>744171370</v>
      </c>
      <c r="F35" s="31">
        <f t="shared" si="0"/>
        <v>744171370</v>
      </c>
      <c r="G35" s="31">
        <f t="shared" si="0"/>
        <v>46912363</v>
      </c>
      <c r="H35" s="31">
        <f t="shared" si="0"/>
        <v>46732668</v>
      </c>
      <c r="I35" s="31">
        <f t="shared" si="0"/>
        <v>58015707</v>
      </c>
      <c r="J35" s="31">
        <f t="shared" si="0"/>
        <v>151660738</v>
      </c>
      <c r="K35" s="31">
        <f t="shared" si="0"/>
        <v>68570014</v>
      </c>
      <c r="L35" s="31">
        <f t="shared" si="0"/>
        <v>54180920</v>
      </c>
      <c r="M35" s="31">
        <f t="shared" si="0"/>
        <v>50488066</v>
      </c>
      <c r="N35" s="31">
        <f t="shared" si="0"/>
        <v>173239000</v>
      </c>
      <c r="O35" s="31">
        <f t="shared" si="0"/>
        <v>47987001</v>
      </c>
      <c r="P35" s="31">
        <f t="shared" si="0"/>
        <v>63843006</v>
      </c>
      <c r="Q35" s="31">
        <f t="shared" si="0"/>
        <v>39664370</v>
      </c>
      <c r="R35" s="31">
        <f t="shared" si="0"/>
        <v>151494377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476394115</v>
      </c>
      <c r="X35" s="31">
        <f t="shared" si="0"/>
        <v>558128502</v>
      </c>
      <c r="Y35" s="31">
        <f t="shared" si="0"/>
        <v>-81734387</v>
      </c>
      <c r="Z35" s="32">
        <f>+IF(X35&lt;&gt;0,+(Y35/X35)*100,0)</f>
        <v>-14.644367149699875</v>
      </c>
      <c r="AA35" s="29">
        <f>SUM(AA6:AA34)</f>
        <v>744171370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27575307</v>
      </c>
      <c r="D37" s="20">
        <v>0</v>
      </c>
      <c r="E37" s="21">
        <v>28744680</v>
      </c>
      <c r="F37" s="22">
        <v>29404910</v>
      </c>
      <c r="G37" s="22">
        <v>2206337</v>
      </c>
      <c r="H37" s="22">
        <v>2166872</v>
      </c>
      <c r="I37" s="22">
        <v>2309950</v>
      </c>
      <c r="J37" s="22">
        <v>6683159</v>
      </c>
      <c r="K37" s="22">
        <v>2268876</v>
      </c>
      <c r="L37" s="22">
        <v>2463839</v>
      </c>
      <c r="M37" s="22">
        <v>2687396</v>
      </c>
      <c r="N37" s="22">
        <v>7420111</v>
      </c>
      <c r="O37" s="22">
        <v>2731919</v>
      </c>
      <c r="P37" s="22">
        <v>2370659</v>
      </c>
      <c r="Q37" s="22">
        <v>2179613</v>
      </c>
      <c r="R37" s="22">
        <v>7282191</v>
      </c>
      <c r="S37" s="22">
        <v>0</v>
      </c>
      <c r="T37" s="22">
        <v>0</v>
      </c>
      <c r="U37" s="22">
        <v>0</v>
      </c>
      <c r="V37" s="22">
        <v>0</v>
      </c>
      <c r="W37" s="22">
        <v>21385461</v>
      </c>
      <c r="X37" s="22">
        <v>21822665</v>
      </c>
      <c r="Y37" s="22">
        <v>-437204</v>
      </c>
      <c r="Z37" s="23">
        <v>-2.0034400014846949</v>
      </c>
      <c r="AA37" s="20">
        <v>29404910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179867088</v>
      </c>
      <c r="D40" s="20">
        <v>0</v>
      </c>
      <c r="E40" s="21">
        <v>195523330</v>
      </c>
      <c r="F40" s="22">
        <v>195274330</v>
      </c>
      <c r="G40" s="22">
        <v>13705895</v>
      </c>
      <c r="H40" s="22">
        <v>12979188</v>
      </c>
      <c r="I40" s="22">
        <v>21299108</v>
      </c>
      <c r="J40" s="22">
        <v>47984191</v>
      </c>
      <c r="K40" s="22">
        <v>73642887</v>
      </c>
      <c r="L40" s="22">
        <v>55567103</v>
      </c>
      <c r="M40" s="22">
        <v>20061354</v>
      </c>
      <c r="N40" s="22">
        <v>149271344</v>
      </c>
      <c r="O40" s="22">
        <v>13521674</v>
      </c>
      <c r="P40" s="22">
        <v>17417871</v>
      </c>
      <c r="Q40" s="22">
        <v>30410489</v>
      </c>
      <c r="R40" s="22">
        <v>61350034</v>
      </c>
      <c r="S40" s="22">
        <v>0</v>
      </c>
      <c r="T40" s="22">
        <v>0</v>
      </c>
      <c r="U40" s="22">
        <v>0</v>
      </c>
      <c r="V40" s="22">
        <v>0</v>
      </c>
      <c r="W40" s="22">
        <v>258605569</v>
      </c>
      <c r="X40" s="22">
        <v>146542935</v>
      </c>
      <c r="Y40" s="22">
        <v>112062634</v>
      </c>
      <c r="Z40" s="23">
        <v>76.47085408791628</v>
      </c>
      <c r="AA40" s="20">
        <v>195274330</v>
      </c>
    </row>
    <row r="41" spans="1:27" x14ac:dyDescent="0.25">
      <c r="A41" s="19" t="s">
        <v>67</v>
      </c>
      <c r="B41" s="15" t="s">
        <v>32</v>
      </c>
      <c r="C41" s="20">
        <v>185521016</v>
      </c>
      <c r="D41" s="20">
        <v>0</v>
      </c>
      <c r="E41" s="21">
        <v>136004992</v>
      </c>
      <c r="F41" s="22">
        <v>136004992</v>
      </c>
      <c r="G41" s="22">
        <v>11333749</v>
      </c>
      <c r="H41" s="22">
        <v>11333749</v>
      </c>
      <c r="I41" s="22">
        <v>11333749</v>
      </c>
      <c r="J41" s="22">
        <v>34001247</v>
      </c>
      <c r="K41" s="22">
        <v>22667499</v>
      </c>
      <c r="L41" s="22">
        <v>0</v>
      </c>
      <c r="M41" s="22">
        <v>11333749</v>
      </c>
      <c r="N41" s="22">
        <v>34001248</v>
      </c>
      <c r="O41" s="22">
        <v>11333749</v>
      </c>
      <c r="P41" s="22">
        <v>11333749</v>
      </c>
      <c r="Q41" s="22">
        <v>11333749</v>
      </c>
      <c r="R41" s="22">
        <v>34001247</v>
      </c>
      <c r="S41" s="22">
        <v>0</v>
      </c>
      <c r="T41" s="22">
        <v>0</v>
      </c>
      <c r="U41" s="22">
        <v>0</v>
      </c>
      <c r="V41" s="22">
        <v>0</v>
      </c>
      <c r="W41" s="22">
        <v>102003742</v>
      </c>
      <c r="X41" s="22">
        <v>102003750</v>
      </c>
      <c r="Y41" s="22">
        <v>-8</v>
      </c>
      <c r="Z41" s="23">
        <v>-7.8428489148683264E-6</v>
      </c>
      <c r="AA41" s="20">
        <v>136004992</v>
      </c>
    </row>
    <row r="42" spans="1:27" x14ac:dyDescent="0.25">
      <c r="A42" s="19" t="s">
        <v>68</v>
      </c>
      <c r="B42" s="15" t="s">
        <v>32</v>
      </c>
      <c r="C42" s="20">
        <v>7186552</v>
      </c>
      <c r="D42" s="20">
        <v>0</v>
      </c>
      <c r="E42" s="21">
        <v>10351390</v>
      </c>
      <c r="F42" s="22">
        <v>10351390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7022147</v>
      </c>
      <c r="Q42" s="22">
        <v>877778</v>
      </c>
      <c r="R42" s="22">
        <v>7899925</v>
      </c>
      <c r="S42" s="22">
        <v>0</v>
      </c>
      <c r="T42" s="22">
        <v>0</v>
      </c>
      <c r="U42" s="22">
        <v>0</v>
      </c>
      <c r="V42" s="22">
        <v>0</v>
      </c>
      <c r="W42" s="22">
        <v>7899925</v>
      </c>
      <c r="X42" s="22">
        <v>7763598</v>
      </c>
      <c r="Y42" s="22">
        <v>136327</v>
      </c>
      <c r="Z42" s="23">
        <v>1.7559770611512857</v>
      </c>
      <c r="AA42" s="20">
        <v>10351390</v>
      </c>
    </row>
    <row r="43" spans="1:27" x14ac:dyDescent="0.25">
      <c r="A43" s="19" t="s">
        <v>69</v>
      </c>
      <c r="B43" s="15" t="s">
        <v>32</v>
      </c>
      <c r="C43" s="20">
        <v>3364650</v>
      </c>
      <c r="D43" s="20">
        <v>0</v>
      </c>
      <c r="E43" s="21">
        <v>590000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667197</v>
      </c>
      <c r="D44" s="20">
        <v>0</v>
      </c>
      <c r="E44" s="21">
        <v>3043990</v>
      </c>
      <c r="F44" s="22">
        <v>3193990</v>
      </c>
      <c r="G44" s="22">
        <v>0</v>
      </c>
      <c r="H44" s="22">
        <v>0</v>
      </c>
      <c r="I44" s="22">
        <v>0</v>
      </c>
      <c r="J44" s="22">
        <v>0</v>
      </c>
      <c r="K44" s="22">
        <v>14221</v>
      </c>
      <c r="L44" s="22">
        <v>0</v>
      </c>
      <c r="M44" s="22">
        <v>0</v>
      </c>
      <c r="N44" s="22">
        <v>14221</v>
      </c>
      <c r="O44" s="22">
        <v>10515</v>
      </c>
      <c r="P44" s="22">
        <v>74631</v>
      </c>
      <c r="Q44" s="22">
        <v>0</v>
      </c>
      <c r="R44" s="22">
        <v>85146</v>
      </c>
      <c r="S44" s="22">
        <v>0</v>
      </c>
      <c r="T44" s="22">
        <v>0</v>
      </c>
      <c r="U44" s="22">
        <v>0</v>
      </c>
      <c r="V44" s="22">
        <v>0</v>
      </c>
      <c r="W44" s="22">
        <v>99367</v>
      </c>
      <c r="X44" s="22">
        <v>2343021</v>
      </c>
      <c r="Y44" s="22">
        <v>-2243654</v>
      </c>
      <c r="Z44" s="23">
        <v>-95.759022219604518</v>
      </c>
      <c r="AA44" s="20">
        <v>3193990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2771163</v>
      </c>
      <c r="D46" s="20">
        <v>0</v>
      </c>
      <c r="E46" s="21">
        <v>1564500</v>
      </c>
      <c r="F46" s="22">
        <v>1564500</v>
      </c>
      <c r="G46" s="22">
        <v>0</v>
      </c>
      <c r="H46" s="22">
        <v>318</v>
      </c>
      <c r="I46" s="22">
        <v>2276</v>
      </c>
      <c r="J46" s="22">
        <v>2594</v>
      </c>
      <c r="K46" s="22">
        <v>7304</v>
      </c>
      <c r="L46" s="22">
        <v>20934</v>
      </c>
      <c r="M46" s="22">
        <v>4649</v>
      </c>
      <c r="N46" s="22">
        <v>32887</v>
      </c>
      <c r="O46" s="22">
        <v>7002</v>
      </c>
      <c r="P46" s="22">
        <v>12281</v>
      </c>
      <c r="Q46" s="22">
        <v>1571</v>
      </c>
      <c r="R46" s="22">
        <v>20854</v>
      </c>
      <c r="S46" s="22">
        <v>0</v>
      </c>
      <c r="T46" s="22">
        <v>0</v>
      </c>
      <c r="U46" s="22">
        <v>0</v>
      </c>
      <c r="V46" s="22">
        <v>0</v>
      </c>
      <c r="W46" s="22">
        <v>56335</v>
      </c>
      <c r="X46" s="22">
        <v>1173375</v>
      </c>
      <c r="Y46" s="22">
        <v>-1117040</v>
      </c>
      <c r="Z46" s="23">
        <v>-95.198892084798132</v>
      </c>
      <c r="AA46" s="20">
        <v>1564500</v>
      </c>
    </row>
    <row r="47" spans="1:27" x14ac:dyDescent="0.25">
      <c r="A47" s="19" t="s">
        <v>73</v>
      </c>
      <c r="B47" s="15" t="s">
        <v>32</v>
      </c>
      <c r="C47" s="20">
        <v>2922099</v>
      </c>
      <c r="D47" s="20">
        <v>0</v>
      </c>
      <c r="E47" s="21">
        <v>2245050</v>
      </c>
      <c r="F47" s="22">
        <v>2545050</v>
      </c>
      <c r="G47" s="22">
        <v>19069</v>
      </c>
      <c r="H47" s="22">
        <v>18707</v>
      </c>
      <c r="I47" s="22">
        <v>156066</v>
      </c>
      <c r="J47" s="22">
        <v>193842</v>
      </c>
      <c r="K47" s="22">
        <v>19171</v>
      </c>
      <c r="L47" s="22">
        <v>143087</v>
      </c>
      <c r="M47" s="22">
        <v>26615</v>
      </c>
      <c r="N47" s="22">
        <v>188873</v>
      </c>
      <c r="O47" s="22">
        <v>91903</v>
      </c>
      <c r="P47" s="22">
        <v>20196</v>
      </c>
      <c r="Q47" s="22">
        <v>496758</v>
      </c>
      <c r="R47" s="22">
        <v>608857</v>
      </c>
      <c r="S47" s="22">
        <v>0</v>
      </c>
      <c r="T47" s="22">
        <v>0</v>
      </c>
      <c r="U47" s="22">
        <v>0</v>
      </c>
      <c r="V47" s="22">
        <v>0</v>
      </c>
      <c r="W47" s="22">
        <v>991572</v>
      </c>
      <c r="X47" s="22">
        <v>1803810</v>
      </c>
      <c r="Y47" s="22">
        <v>-812238</v>
      </c>
      <c r="Z47" s="23">
        <v>-45.0290219036373</v>
      </c>
      <c r="AA47" s="20">
        <v>2545050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55989949</v>
      </c>
      <c r="D49" s="20">
        <v>0</v>
      </c>
      <c r="E49" s="21">
        <v>1000000</v>
      </c>
      <c r="F49" s="22">
        <v>1000000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750006</v>
      </c>
      <c r="Y49" s="22">
        <v>-750006</v>
      </c>
      <c r="Z49" s="23">
        <v>-100</v>
      </c>
      <c r="AA49" s="20">
        <v>1000000</v>
      </c>
    </row>
    <row r="50" spans="1:27" x14ac:dyDescent="0.25">
      <c r="A50" s="37" t="s">
        <v>76</v>
      </c>
      <c r="B50" s="28" t="s">
        <v>32</v>
      </c>
      <c r="C50" s="29">
        <f>SUM(C37:C49)</f>
        <v>465865021</v>
      </c>
      <c r="D50" s="29">
        <f t="shared" ref="D50:Y50" si="1">SUM(D37:D49)</f>
        <v>0</v>
      </c>
      <c r="E50" s="30">
        <f t="shared" si="1"/>
        <v>379067932</v>
      </c>
      <c r="F50" s="31">
        <f t="shared" si="1"/>
        <v>379339162</v>
      </c>
      <c r="G50" s="31">
        <f t="shared" si="1"/>
        <v>27265050</v>
      </c>
      <c r="H50" s="31">
        <f t="shared" si="1"/>
        <v>26498834</v>
      </c>
      <c r="I50" s="31">
        <f t="shared" si="1"/>
        <v>35101149</v>
      </c>
      <c r="J50" s="31">
        <f t="shared" si="1"/>
        <v>88865033</v>
      </c>
      <c r="K50" s="31">
        <f t="shared" si="1"/>
        <v>98619958</v>
      </c>
      <c r="L50" s="31">
        <f t="shared" si="1"/>
        <v>58194963</v>
      </c>
      <c r="M50" s="31">
        <f t="shared" si="1"/>
        <v>34113763</v>
      </c>
      <c r="N50" s="31">
        <f t="shared" si="1"/>
        <v>190928684</v>
      </c>
      <c r="O50" s="31">
        <f t="shared" si="1"/>
        <v>27696762</v>
      </c>
      <c r="P50" s="31">
        <f t="shared" si="1"/>
        <v>38251534</v>
      </c>
      <c r="Q50" s="31">
        <f t="shared" si="1"/>
        <v>45299958</v>
      </c>
      <c r="R50" s="31">
        <f t="shared" si="1"/>
        <v>111248254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391041971</v>
      </c>
      <c r="X50" s="31">
        <f t="shared" si="1"/>
        <v>284203160</v>
      </c>
      <c r="Y50" s="31">
        <f t="shared" si="1"/>
        <v>106838811</v>
      </c>
      <c r="Z50" s="32">
        <f>+IF(X50&lt;&gt;0,+(Y50/X50)*100,0)</f>
        <v>37.592407839518742</v>
      </c>
      <c r="AA50" s="29">
        <f>SUM(AA37:AA49)</f>
        <v>379339162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136736936</v>
      </c>
      <c r="D51" s="39">
        <f t="shared" si="2"/>
        <v>0</v>
      </c>
      <c r="E51" s="40">
        <f t="shared" si="2"/>
        <v>365103438</v>
      </c>
      <c r="F51" s="41">
        <f t="shared" si="2"/>
        <v>364832208</v>
      </c>
      <c r="G51" s="41">
        <f t="shared" si="2"/>
        <v>19647313</v>
      </c>
      <c r="H51" s="41">
        <f t="shared" si="2"/>
        <v>20233834</v>
      </c>
      <c r="I51" s="41">
        <f t="shared" si="2"/>
        <v>22914558</v>
      </c>
      <c r="J51" s="41">
        <f t="shared" si="2"/>
        <v>62795705</v>
      </c>
      <c r="K51" s="41">
        <f t="shared" si="2"/>
        <v>-30049944</v>
      </c>
      <c r="L51" s="41">
        <f t="shared" si="2"/>
        <v>-4014043</v>
      </c>
      <c r="M51" s="41">
        <f t="shared" si="2"/>
        <v>16374303</v>
      </c>
      <c r="N51" s="41">
        <f t="shared" si="2"/>
        <v>-17689684</v>
      </c>
      <c r="O51" s="41">
        <f t="shared" si="2"/>
        <v>20290239</v>
      </c>
      <c r="P51" s="41">
        <f t="shared" si="2"/>
        <v>25591472</v>
      </c>
      <c r="Q51" s="41">
        <f t="shared" si="2"/>
        <v>-5635588</v>
      </c>
      <c r="R51" s="41">
        <f t="shared" si="2"/>
        <v>40246123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85352144</v>
      </c>
      <c r="X51" s="41">
        <f t="shared" si="2"/>
        <v>273925342</v>
      </c>
      <c r="Y51" s="41">
        <f t="shared" si="2"/>
        <v>-188573198</v>
      </c>
      <c r="Z51" s="42">
        <f>+IF(X51&lt;&gt;0,+(Y51/X51)*100,0)</f>
        <v>-68.841092475481886</v>
      </c>
      <c r="AA51" s="39">
        <f>+AA35-AA50</f>
        <v>364832208</v>
      </c>
    </row>
    <row r="52" spans="1:27" x14ac:dyDescent="0.25">
      <c r="A52" s="43" t="s">
        <v>78</v>
      </c>
      <c r="B52" s="15" t="s">
        <v>32</v>
      </c>
      <c r="C52" s="20">
        <v>31828950</v>
      </c>
      <c r="D52" s="20">
        <v>0</v>
      </c>
      <c r="E52" s="21">
        <v>20036010</v>
      </c>
      <c r="F52" s="22">
        <v>25891210</v>
      </c>
      <c r="G52" s="22">
        <v>0</v>
      </c>
      <c r="H52" s="22">
        <v>0</v>
      </c>
      <c r="I52" s="22">
        <v>347709</v>
      </c>
      <c r="J52" s="22">
        <v>347709</v>
      </c>
      <c r="K52" s="22">
        <v>209163</v>
      </c>
      <c r="L52" s="22">
        <v>382686</v>
      </c>
      <c r="M52" s="22">
        <v>637410</v>
      </c>
      <c r="N52" s="22">
        <v>1229259</v>
      </c>
      <c r="O52" s="22">
        <v>0</v>
      </c>
      <c r="P52" s="22">
        <v>14434988</v>
      </c>
      <c r="Q52" s="22">
        <v>632004</v>
      </c>
      <c r="R52" s="22">
        <v>15066992</v>
      </c>
      <c r="S52" s="22">
        <v>0</v>
      </c>
      <c r="T52" s="22">
        <v>0</v>
      </c>
      <c r="U52" s="22">
        <v>0</v>
      </c>
      <c r="V52" s="22">
        <v>0</v>
      </c>
      <c r="W52" s="22">
        <v>16643960</v>
      </c>
      <c r="X52" s="22">
        <v>17369083</v>
      </c>
      <c r="Y52" s="22">
        <v>-725123</v>
      </c>
      <c r="Z52" s="23">
        <v>-4.1747914959010792</v>
      </c>
      <c r="AA52" s="20">
        <v>25891210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168565886</v>
      </c>
      <c r="D54" s="48">
        <f t="shared" si="3"/>
        <v>0</v>
      </c>
      <c r="E54" s="49">
        <f t="shared" si="3"/>
        <v>385139448</v>
      </c>
      <c r="F54" s="50">
        <f t="shared" si="3"/>
        <v>390723418</v>
      </c>
      <c r="G54" s="50">
        <f t="shared" si="3"/>
        <v>19647313</v>
      </c>
      <c r="H54" s="50">
        <f t="shared" si="3"/>
        <v>20233834</v>
      </c>
      <c r="I54" s="50">
        <f t="shared" si="3"/>
        <v>23262267</v>
      </c>
      <c r="J54" s="50">
        <f t="shared" si="3"/>
        <v>63143414</v>
      </c>
      <c r="K54" s="50">
        <f t="shared" si="3"/>
        <v>-29840781</v>
      </c>
      <c r="L54" s="50">
        <f t="shared" si="3"/>
        <v>-3631357</v>
      </c>
      <c r="M54" s="50">
        <f t="shared" si="3"/>
        <v>17011713</v>
      </c>
      <c r="N54" s="50">
        <f t="shared" si="3"/>
        <v>-16460425</v>
      </c>
      <c r="O54" s="50">
        <f t="shared" si="3"/>
        <v>20290239</v>
      </c>
      <c r="P54" s="50">
        <f t="shared" si="3"/>
        <v>40026460</v>
      </c>
      <c r="Q54" s="50">
        <f t="shared" si="3"/>
        <v>-5003584</v>
      </c>
      <c r="R54" s="50">
        <f t="shared" si="3"/>
        <v>55313115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101996104</v>
      </c>
      <c r="X54" s="50">
        <f t="shared" si="3"/>
        <v>291294425</v>
      </c>
      <c r="Y54" s="50">
        <f t="shared" si="3"/>
        <v>-189298321</v>
      </c>
      <c r="Z54" s="51">
        <f>+IF(X54&lt;&gt;0,+(Y54/X54)*100,0)</f>
        <v>-64.985219336072092</v>
      </c>
      <c r="AA54" s="48">
        <f>SUM(AA51:AA53)</f>
        <v>390723418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168565886</v>
      </c>
      <c r="D56" s="54">
        <f>+D54-D55</f>
        <v>0</v>
      </c>
      <c r="E56" s="55">
        <f t="shared" si="4"/>
        <v>385139448</v>
      </c>
      <c r="F56" s="56">
        <f t="shared" si="4"/>
        <v>390723418</v>
      </c>
      <c r="G56" s="56">
        <f t="shared" si="4"/>
        <v>19647313</v>
      </c>
      <c r="H56" s="56">
        <f t="shared" si="4"/>
        <v>20233834</v>
      </c>
      <c r="I56" s="56">
        <f t="shared" si="4"/>
        <v>23262267</v>
      </c>
      <c r="J56" s="56">
        <f t="shared" si="4"/>
        <v>63143414</v>
      </c>
      <c r="K56" s="56">
        <f t="shared" si="4"/>
        <v>-29840781</v>
      </c>
      <c r="L56" s="56">
        <f t="shared" si="4"/>
        <v>-3631357</v>
      </c>
      <c r="M56" s="56">
        <f t="shared" si="4"/>
        <v>17011713</v>
      </c>
      <c r="N56" s="56">
        <f t="shared" si="4"/>
        <v>-16460425</v>
      </c>
      <c r="O56" s="56">
        <f t="shared" si="4"/>
        <v>20290239</v>
      </c>
      <c r="P56" s="56">
        <f t="shared" si="4"/>
        <v>40026460</v>
      </c>
      <c r="Q56" s="56">
        <f t="shared" si="4"/>
        <v>-5003584</v>
      </c>
      <c r="R56" s="56">
        <f t="shared" si="4"/>
        <v>55313115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101996104</v>
      </c>
      <c r="X56" s="56">
        <f t="shared" si="4"/>
        <v>291294425</v>
      </c>
      <c r="Y56" s="56">
        <f t="shared" si="4"/>
        <v>-189298321</v>
      </c>
      <c r="Z56" s="57">
        <f>+IF(X56&lt;&gt;0,+(Y56/X56)*100,0)</f>
        <v>-64.985219336072092</v>
      </c>
      <c r="AA56" s="54">
        <f>+AA54-AA55</f>
        <v>390723418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168565886</v>
      </c>
      <c r="D59" s="48">
        <f>SUM(D56:D58)</f>
        <v>0</v>
      </c>
      <c r="E59" s="49">
        <f t="shared" si="5"/>
        <v>385139448</v>
      </c>
      <c r="F59" s="50">
        <f t="shared" si="5"/>
        <v>390723418</v>
      </c>
      <c r="G59" s="50">
        <f t="shared" si="5"/>
        <v>19647313</v>
      </c>
      <c r="H59" s="50">
        <f t="shared" si="5"/>
        <v>20233834</v>
      </c>
      <c r="I59" s="50">
        <f t="shared" si="5"/>
        <v>23262267</v>
      </c>
      <c r="J59" s="50">
        <f t="shared" si="5"/>
        <v>63143414</v>
      </c>
      <c r="K59" s="50">
        <f t="shared" si="5"/>
        <v>-29840781</v>
      </c>
      <c r="L59" s="50">
        <f t="shared" si="5"/>
        <v>-3631357</v>
      </c>
      <c r="M59" s="50">
        <f t="shared" si="5"/>
        <v>17011713</v>
      </c>
      <c r="N59" s="50">
        <f t="shared" si="5"/>
        <v>-16460425</v>
      </c>
      <c r="O59" s="50">
        <f t="shared" si="5"/>
        <v>20290239</v>
      </c>
      <c r="P59" s="50">
        <f t="shared" si="5"/>
        <v>40026460</v>
      </c>
      <c r="Q59" s="50">
        <f t="shared" si="5"/>
        <v>-5003584</v>
      </c>
      <c r="R59" s="50">
        <f t="shared" si="5"/>
        <v>55313115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101996104</v>
      </c>
      <c r="X59" s="50">
        <f t="shared" si="5"/>
        <v>291294425</v>
      </c>
      <c r="Y59" s="50">
        <f t="shared" si="5"/>
        <v>-189298321</v>
      </c>
      <c r="Z59" s="51">
        <f>+IF(X59&lt;&gt;0,+(Y59/X59)*100,0)</f>
        <v>-64.985219336072092</v>
      </c>
      <c r="AA59" s="48">
        <f>SUM(AA56:AA58)</f>
        <v>390723418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168565886</v>
      </c>
      <c r="D62" s="65">
        <f>SUM(D59:D61)</f>
        <v>0</v>
      </c>
      <c r="E62" s="66">
        <f t="shared" si="6"/>
        <v>385139448</v>
      </c>
      <c r="F62" s="67">
        <f t="shared" si="6"/>
        <v>390723418</v>
      </c>
      <c r="G62" s="67">
        <f t="shared" si="6"/>
        <v>19647313</v>
      </c>
      <c r="H62" s="67">
        <f t="shared" si="6"/>
        <v>20233834</v>
      </c>
      <c r="I62" s="67">
        <f t="shared" si="6"/>
        <v>23262267</v>
      </c>
      <c r="J62" s="67">
        <f t="shared" si="6"/>
        <v>63143414</v>
      </c>
      <c r="K62" s="67">
        <f t="shared" si="6"/>
        <v>-29840781</v>
      </c>
      <c r="L62" s="67">
        <f t="shared" si="6"/>
        <v>-3631357</v>
      </c>
      <c r="M62" s="67">
        <f t="shared" si="6"/>
        <v>17011713</v>
      </c>
      <c r="N62" s="67">
        <f t="shared" si="6"/>
        <v>-16460425</v>
      </c>
      <c r="O62" s="67">
        <f t="shared" si="6"/>
        <v>20290239</v>
      </c>
      <c r="P62" s="67">
        <f t="shared" si="6"/>
        <v>40026460</v>
      </c>
      <c r="Q62" s="67">
        <f t="shared" si="6"/>
        <v>-5003584</v>
      </c>
      <c r="R62" s="67">
        <f t="shared" si="6"/>
        <v>55313115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101996104</v>
      </c>
      <c r="X62" s="67">
        <f t="shared" si="6"/>
        <v>291294425</v>
      </c>
      <c r="Y62" s="67">
        <f t="shared" si="6"/>
        <v>-189298321</v>
      </c>
      <c r="Z62" s="68">
        <f>+IF(X62&lt;&gt;0,+(Y62/X62)*100,0)</f>
        <v>-64.985219336072092</v>
      </c>
      <c r="AA62" s="65">
        <f>SUM(AA59:AA61)</f>
        <v>390723418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41600049</v>
      </c>
      <c r="D7" s="20">
        <v>0</v>
      </c>
      <c r="E7" s="21">
        <v>44112736</v>
      </c>
      <c r="F7" s="22">
        <v>58814595</v>
      </c>
      <c r="G7" s="22">
        <v>4619877</v>
      </c>
      <c r="H7" s="22">
        <v>5887272</v>
      </c>
      <c r="I7" s="22">
        <v>4042691</v>
      </c>
      <c r="J7" s="22">
        <v>14549840</v>
      </c>
      <c r="K7" s="22">
        <v>5646305</v>
      </c>
      <c r="L7" s="22">
        <v>5644551</v>
      </c>
      <c r="M7" s="22">
        <v>5063956</v>
      </c>
      <c r="N7" s="22">
        <v>16354812</v>
      </c>
      <c r="O7" s="22">
        <v>5138920</v>
      </c>
      <c r="P7" s="22">
        <v>5025330</v>
      </c>
      <c r="Q7" s="22">
        <v>5234610</v>
      </c>
      <c r="R7" s="22">
        <v>15398860</v>
      </c>
      <c r="S7" s="22">
        <v>0</v>
      </c>
      <c r="T7" s="22">
        <v>0</v>
      </c>
      <c r="U7" s="22">
        <v>0</v>
      </c>
      <c r="V7" s="22">
        <v>0</v>
      </c>
      <c r="W7" s="22">
        <v>46303512</v>
      </c>
      <c r="X7" s="22">
        <v>39267368</v>
      </c>
      <c r="Y7" s="22">
        <v>7036144</v>
      </c>
      <c r="Z7" s="23">
        <v>17.918552626190785</v>
      </c>
      <c r="AA7" s="20">
        <v>58814595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38976620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89970000</v>
      </c>
      <c r="F28" s="22">
        <v>70998500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59888891</v>
      </c>
      <c r="Y28" s="22">
        <v>-59888891</v>
      </c>
      <c r="Z28" s="23">
        <v>-100</v>
      </c>
      <c r="AA28" s="20">
        <v>70998500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80576669</v>
      </c>
      <c r="D35" s="29">
        <f t="shared" ref="D35:Y35" si="0">SUM(D6:D34)</f>
        <v>0</v>
      </c>
      <c r="E35" s="30">
        <f t="shared" si="0"/>
        <v>134082736</v>
      </c>
      <c r="F35" s="31">
        <f t="shared" si="0"/>
        <v>129813095</v>
      </c>
      <c r="G35" s="31">
        <f t="shared" si="0"/>
        <v>4619877</v>
      </c>
      <c r="H35" s="31">
        <f t="shared" si="0"/>
        <v>5887272</v>
      </c>
      <c r="I35" s="31">
        <f t="shared" si="0"/>
        <v>4042691</v>
      </c>
      <c r="J35" s="31">
        <f t="shared" si="0"/>
        <v>14549840</v>
      </c>
      <c r="K35" s="31">
        <f t="shared" si="0"/>
        <v>5646305</v>
      </c>
      <c r="L35" s="31">
        <f t="shared" si="0"/>
        <v>5644551</v>
      </c>
      <c r="M35" s="31">
        <f t="shared" si="0"/>
        <v>5063956</v>
      </c>
      <c r="N35" s="31">
        <f t="shared" si="0"/>
        <v>16354812</v>
      </c>
      <c r="O35" s="31">
        <f t="shared" si="0"/>
        <v>5138920</v>
      </c>
      <c r="P35" s="31">
        <f t="shared" si="0"/>
        <v>5025330</v>
      </c>
      <c r="Q35" s="31">
        <f t="shared" si="0"/>
        <v>5234610</v>
      </c>
      <c r="R35" s="31">
        <f t="shared" si="0"/>
        <v>15398860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46303512</v>
      </c>
      <c r="X35" s="31">
        <f t="shared" si="0"/>
        <v>99156259</v>
      </c>
      <c r="Y35" s="31">
        <f t="shared" si="0"/>
        <v>-52852747</v>
      </c>
      <c r="Z35" s="32">
        <f>+IF(X35&lt;&gt;0,+(Y35/X35)*100,0)</f>
        <v>-53.302481893755193</v>
      </c>
      <c r="AA35" s="29">
        <f>SUM(AA6:AA34)</f>
        <v>129813095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13469982</v>
      </c>
      <c r="D37" s="20">
        <v>0</v>
      </c>
      <c r="E37" s="21">
        <v>13538308</v>
      </c>
      <c r="F37" s="22">
        <v>11114359</v>
      </c>
      <c r="G37" s="22">
        <v>231013</v>
      </c>
      <c r="H37" s="22">
        <v>1927914</v>
      </c>
      <c r="I37" s="22">
        <v>1547416</v>
      </c>
      <c r="J37" s="22">
        <v>3706343</v>
      </c>
      <c r="K37" s="22">
        <v>1210312</v>
      </c>
      <c r="L37" s="22">
        <v>1096647</v>
      </c>
      <c r="M37" s="22">
        <v>1573380</v>
      </c>
      <c r="N37" s="22">
        <v>3880339</v>
      </c>
      <c r="O37" s="22">
        <v>1191659</v>
      </c>
      <c r="P37" s="22">
        <v>1216207</v>
      </c>
      <c r="Q37" s="22">
        <v>1271919</v>
      </c>
      <c r="R37" s="22">
        <v>3679785</v>
      </c>
      <c r="S37" s="22">
        <v>0</v>
      </c>
      <c r="T37" s="22">
        <v>0</v>
      </c>
      <c r="U37" s="22">
        <v>0</v>
      </c>
      <c r="V37" s="22">
        <v>0</v>
      </c>
      <c r="W37" s="22">
        <v>11266467</v>
      </c>
      <c r="X37" s="22">
        <v>8306362</v>
      </c>
      <c r="Y37" s="22">
        <v>2960105</v>
      </c>
      <c r="Z37" s="23">
        <v>35.636599994076832</v>
      </c>
      <c r="AA37" s="20">
        <v>11114359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40810462</v>
      </c>
      <c r="D40" s="20">
        <v>0</v>
      </c>
      <c r="E40" s="21">
        <v>10000000</v>
      </c>
      <c r="F40" s="22">
        <v>14000000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9100006</v>
      </c>
      <c r="Y40" s="22">
        <v>-9100006</v>
      </c>
      <c r="Z40" s="23">
        <v>-100</v>
      </c>
      <c r="AA40" s="20">
        <v>14000000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15650000</v>
      </c>
      <c r="F42" s="22">
        <v>15650000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11737512</v>
      </c>
      <c r="Y42" s="22">
        <v>-11737512</v>
      </c>
      <c r="Z42" s="23">
        <v>-100</v>
      </c>
      <c r="AA42" s="20">
        <v>15650000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180517</v>
      </c>
      <c r="D44" s="20">
        <v>0</v>
      </c>
      <c r="E44" s="21">
        <v>3571799</v>
      </c>
      <c r="F44" s="22">
        <v>3457209</v>
      </c>
      <c r="G44" s="22">
        <v>0</v>
      </c>
      <c r="H44" s="22">
        <v>76718</v>
      </c>
      <c r="I44" s="22">
        <v>0</v>
      </c>
      <c r="J44" s="22">
        <v>76718</v>
      </c>
      <c r="K44" s="22">
        <v>91623</v>
      </c>
      <c r="L44" s="22">
        <v>0</v>
      </c>
      <c r="M44" s="22">
        <v>5227</v>
      </c>
      <c r="N44" s="22">
        <v>96850</v>
      </c>
      <c r="O44" s="22">
        <v>13921</v>
      </c>
      <c r="P44" s="22">
        <v>0</v>
      </c>
      <c r="Q44" s="22">
        <v>53107</v>
      </c>
      <c r="R44" s="22">
        <v>67028</v>
      </c>
      <c r="S44" s="22">
        <v>0</v>
      </c>
      <c r="T44" s="22">
        <v>0</v>
      </c>
      <c r="U44" s="22">
        <v>0</v>
      </c>
      <c r="V44" s="22">
        <v>0</v>
      </c>
      <c r="W44" s="22">
        <v>240596</v>
      </c>
      <c r="X44" s="22">
        <v>2633023</v>
      </c>
      <c r="Y44" s="22">
        <v>-2392427</v>
      </c>
      <c r="Z44" s="23">
        <v>-90.862366185179539</v>
      </c>
      <c r="AA44" s="20">
        <v>3457209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3582405</v>
      </c>
      <c r="D46" s="20">
        <v>0</v>
      </c>
      <c r="E46" s="21">
        <v>0</v>
      </c>
      <c r="F46" s="22">
        <v>1039889</v>
      </c>
      <c r="G46" s="22">
        <v>199381</v>
      </c>
      <c r="H46" s="22">
        <v>78115</v>
      </c>
      <c r="I46" s="22">
        <v>23740</v>
      </c>
      <c r="J46" s="22">
        <v>301236</v>
      </c>
      <c r="K46" s="22">
        <v>165966</v>
      </c>
      <c r="L46" s="22">
        <v>0</v>
      </c>
      <c r="M46" s="22">
        <v>52743</v>
      </c>
      <c r="N46" s="22">
        <v>218709</v>
      </c>
      <c r="O46" s="22">
        <v>86831</v>
      </c>
      <c r="P46" s="22">
        <v>14237</v>
      </c>
      <c r="Q46" s="22">
        <v>114579</v>
      </c>
      <c r="R46" s="22">
        <v>215647</v>
      </c>
      <c r="S46" s="22">
        <v>0</v>
      </c>
      <c r="T46" s="22">
        <v>0</v>
      </c>
      <c r="U46" s="22">
        <v>0</v>
      </c>
      <c r="V46" s="22">
        <v>0</v>
      </c>
      <c r="W46" s="22">
        <v>735592</v>
      </c>
      <c r="X46" s="22">
        <v>779913</v>
      </c>
      <c r="Y46" s="22">
        <v>-44321</v>
      </c>
      <c r="Z46" s="23">
        <v>-5.6828133394365778</v>
      </c>
      <c r="AA46" s="20">
        <v>1039889</v>
      </c>
    </row>
    <row r="47" spans="1:27" x14ac:dyDescent="0.25">
      <c r="A47" s="19" t="s">
        <v>73</v>
      </c>
      <c r="B47" s="15" t="s">
        <v>32</v>
      </c>
      <c r="C47" s="20">
        <v>341997</v>
      </c>
      <c r="D47" s="20">
        <v>0</v>
      </c>
      <c r="E47" s="21">
        <v>450897</v>
      </c>
      <c r="F47" s="22">
        <v>289650</v>
      </c>
      <c r="G47" s="22">
        <v>1891</v>
      </c>
      <c r="H47" s="22">
        <v>17191</v>
      </c>
      <c r="I47" s="22">
        <v>15084</v>
      </c>
      <c r="J47" s="22">
        <v>34166</v>
      </c>
      <c r="K47" s="22">
        <v>25323</v>
      </c>
      <c r="L47" s="22">
        <v>19090</v>
      </c>
      <c r="M47" s="22">
        <v>13552</v>
      </c>
      <c r="N47" s="22">
        <v>57965</v>
      </c>
      <c r="O47" s="22">
        <v>19723</v>
      </c>
      <c r="P47" s="22">
        <v>10136</v>
      </c>
      <c r="Q47" s="22">
        <v>184336</v>
      </c>
      <c r="R47" s="22">
        <v>214195</v>
      </c>
      <c r="S47" s="22">
        <v>0</v>
      </c>
      <c r="T47" s="22">
        <v>0</v>
      </c>
      <c r="U47" s="22">
        <v>0</v>
      </c>
      <c r="V47" s="22">
        <v>0</v>
      </c>
      <c r="W47" s="22">
        <v>306326</v>
      </c>
      <c r="X47" s="22">
        <v>241739</v>
      </c>
      <c r="Y47" s="22">
        <v>64587</v>
      </c>
      <c r="Z47" s="23">
        <v>26.717658300894765</v>
      </c>
      <c r="AA47" s="20">
        <v>289650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58385363</v>
      </c>
      <c r="D50" s="29">
        <f t="shared" ref="D50:Y50" si="1">SUM(D37:D49)</f>
        <v>0</v>
      </c>
      <c r="E50" s="30">
        <f t="shared" si="1"/>
        <v>43211004</v>
      </c>
      <c r="F50" s="31">
        <f t="shared" si="1"/>
        <v>45551107</v>
      </c>
      <c r="G50" s="31">
        <f t="shared" si="1"/>
        <v>432285</v>
      </c>
      <c r="H50" s="31">
        <f t="shared" si="1"/>
        <v>2099938</v>
      </c>
      <c r="I50" s="31">
        <f t="shared" si="1"/>
        <v>1586240</v>
      </c>
      <c r="J50" s="31">
        <f t="shared" si="1"/>
        <v>4118463</v>
      </c>
      <c r="K50" s="31">
        <f t="shared" si="1"/>
        <v>1493224</v>
      </c>
      <c r="L50" s="31">
        <f t="shared" si="1"/>
        <v>1115737</v>
      </c>
      <c r="M50" s="31">
        <f t="shared" si="1"/>
        <v>1644902</v>
      </c>
      <c r="N50" s="31">
        <f t="shared" si="1"/>
        <v>4253863</v>
      </c>
      <c r="O50" s="31">
        <f t="shared" si="1"/>
        <v>1312134</v>
      </c>
      <c r="P50" s="31">
        <f t="shared" si="1"/>
        <v>1240580</v>
      </c>
      <c r="Q50" s="31">
        <f t="shared" si="1"/>
        <v>1623941</v>
      </c>
      <c r="R50" s="31">
        <f t="shared" si="1"/>
        <v>4176655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12548981</v>
      </c>
      <c r="X50" s="31">
        <f t="shared" si="1"/>
        <v>32798555</v>
      </c>
      <c r="Y50" s="31">
        <f t="shared" si="1"/>
        <v>-20249574</v>
      </c>
      <c r="Z50" s="32">
        <f>+IF(X50&lt;&gt;0,+(Y50/X50)*100,0)</f>
        <v>-61.73922601163374</v>
      </c>
      <c r="AA50" s="29">
        <f>SUM(AA37:AA49)</f>
        <v>45551107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22191306</v>
      </c>
      <c r="D51" s="39">
        <f t="shared" si="2"/>
        <v>0</v>
      </c>
      <c r="E51" s="40">
        <f t="shared" si="2"/>
        <v>90871732</v>
      </c>
      <c r="F51" s="41">
        <f t="shared" si="2"/>
        <v>84261988</v>
      </c>
      <c r="G51" s="41">
        <f t="shared" si="2"/>
        <v>4187592</v>
      </c>
      <c r="H51" s="41">
        <f t="shared" si="2"/>
        <v>3787334</v>
      </c>
      <c r="I51" s="41">
        <f t="shared" si="2"/>
        <v>2456451</v>
      </c>
      <c r="J51" s="41">
        <f t="shared" si="2"/>
        <v>10431377</v>
      </c>
      <c r="K51" s="41">
        <f t="shared" si="2"/>
        <v>4153081</v>
      </c>
      <c r="L51" s="41">
        <f t="shared" si="2"/>
        <v>4528814</v>
      </c>
      <c r="M51" s="41">
        <f t="shared" si="2"/>
        <v>3419054</v>
      </c>
      <c r="N51" s="41">
        <f t="shared" si="2"/>
        <v>12100949</v>
      </c>
      <c r="O51" s="41">
        <f t="shared" si="2"/>
        <v>3826786</v>
      </c>
      <c r="P51" s="41">
        <f t="shared" si="2"/>
        <v>3784750</v>
      </c>
      <c r="Q51" s="41">
        <f t="shared" si="2"/>
        <v>3610669</v>
      </c>
      <c r="R51" s="41">
        <f t="shared" si="2"/>
        <v>11222205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33754531</v>
      </c>
      <c r="X51" s="41">
        <f t="shared" si="2"/>
        <v>66357704</v>
      </c>
      <c r="Y51" s="41">
        <f t="shared" si="2"/>
        <v>-32603173</v>
      </c>
      <c r="Z51" s="42">
        <f>+IF(X51&lt;&gt;0,+(Y51/X51)*100,0)</f>
        <v>-49.132460942289384</v>
      </c>
      <c r="AA51" s="39">
        <f>+AA35-AA50</f>
        <v>84261988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22191306</v>
      </c>
      <c r="D54" s="48">
        <f t="shared" si="3"/>
        <v>0</v>
      </c>
      <c r="E54" s="49">
        <f t="shared" si="3"/>
        <v>90871732</v>
      </c>
      <c r="F54" s="50">
        <f t="shared" si="3"/>
        <v>84261988</v>
      </c>
      <c r="G54" s="50">
        <f t="shared" si="3"/>
        <v>4187592</v>
      </c>
      <c r="H54" s="50">
        <f t="shared" si="3"/>
        <v>3787334</v>
      </c>
      <c r="I54" s="50">
        <f t="shared" si="3"/>
        <v>2456451</v>
      </c>
      <c r="J54" s="50">
        <f t="shared" si="3"/>
        <v>10431377</v>
      </c>
      <c r="K54" s="50">
        <f t="shared" si="3"/>
        <v>4153081</v>
      </c>
      <c r="L54" s="50">
        <f t="shared" si="3"/>
        <v>4528814</v>
      </c>
      <c r="M54" s="50">
        <f t="shared" si="3"/>
        <v>3419054</v>
      </c>
      <c r="N54" s="50">
        <f t="shared" si="3"/>
        <v>12100949</v>
      </c>
      <c r="O54" s="50">
        <f t="shared" si="3"/>
        <v>3826786</v>
      </c>
      <c r="P54" s="50">
        <f t="shared" si="3"/>
        <v>3784750</v>
      </c>
      <c r="Q54" s="50">
        <f t="shared" si="3"/>
        <v>3610669</v>
      </c>
      <c r="R54" s="50">
        <f t="shared" si="3"/>
        <v>11222205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33754531</v>
      </c>
      <c r="X54" s="50">
        <f t="shared" si="3"/>
        <v>66357704</v>
      </c>
      <c r="Y54" s="50">
        <f t="shared" si="3"/>
        <v>-32603173</v>
      </c>
      <c r="Z54" s="51">
        <f>+IF(X54&lt;&gt;0,+(Y54/X54)*100,0)</f>
        <v>-49.132460942289384</v>
      </c>
      <c r="AA54" s="48">
        <f>SUM(AA51:AA53)</f>
        <v>84261988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22191306</v>
      </c>
      <c r="D56" s="54">
        <f>+D54-D55</f>
        <v>0</v>
      </c>
      <c r="E56" s="55">
        <f t="shared" si="4"/>
        <v>90871732</v>
      </c>
      <c r="F56" s="56">
        <f t="shared" si="4"/>
        <v>84261988</v>
      </c>
      <c r="G56" s="56">
        <f t="shared" si="4"/>
        <v>4187592</v>
      </c>
      <c r="H56" s="56">
        <f t="shared" si="4"/>
        <v>3787334</v>
      </c>
      <c r="I56" s="56">
        <f t="shared" si="4"/>
        <v>2456451</v>
      </c>
      <c r="J56" s="56">
        <f t="shared" si="4"/>
        <v>10431377</v>
      </c>
      <c r="K56" s="56">
        <f t="shared" si="4"/>
        <v>4153081</v>
      </c>
      <c r="L56" s="56">
        <f t="shared" si="4"/>
        <v>4528814</v>
      </c>
      <c r="M56" s="56">
        <f t="shared" si="4"/>
        <v>3419054</v>
      </c>
      <c r="N56" s="56">
        <f t="shared" si="4"/>
        <v>12100949</v>
      </c>
      <c r="O56" s="56">
        <f t="shared" si="4"/>
        <v>3826786</v>
      </c>
      <c r="P56" s="56">
        <f t="shared" si="4"/>
        <v>3784750</v>
      </c>
      <c r="Q56" s="56">
        <f t="shared" si="4"/>
        <v>3610669</v>
      </c>
      <c r="R56" s="56">
        <f t="shared" si="4"/>
        <v>11222205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33754531</v>
      </c>
      <c r="X56" s="56">
        <f t="shared" si="4"/>
        <v>66357704</v>
      </c>
      <c r="Y56" s="56">
        <f t="shared" si="4"/>
        <v>-32603173</v>
      </c>
      <c r="Z56" s="57">
        <f>+IF(X56&lt;&gt;0,+(Y56/X56)*100,0)</f>
        <v>-49.132460942289384</v>
      </c>
      <c r="AA56" s="54">
        <f>+AA54-AA55</f>
        <v>84261988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22191306</v>
      </c>
      <c r="D59" s="48">
        <f>SUM(D56:D58)</f>
        <v>0</v>
      </c>
      <c r="E59" s="49">
        <f t="shared" si="5"/>
        <v>90871732</v>
      </c>
      <c r="F59" s="50">
        <f t="shared" si="5"/>
        <v>84261988</v>
      </c>
      <c r="G59" s="50">
        <f t="shared" si="5"/>
        <v>4187592</v>
      </c>
      <c r="H59" s="50">
        <f t="shared" si="5"/>
        <v>3787334</v>
      </c>
      <c r="I59" s="50">
        <f t="shared" si="5"/>
        <v>2456451</v>
      </c>
      <c r="J59" s="50">
        <f t="shared" si="5"/>
        <v>10431377</v>
      </c>
      <c r="K59" s="50">
        <f t="shared" si="5"/>
        <v>4153081</v>
      </c>
      <c r="L59" s="50">
        <f t="shared" si="5"/>
        <v>4528814</v>
      </c>
      <c r="M59" s="50">
        <f t="shared" si="5"/>
        <v>3419054</v>
      </c>
      <c r="N59" s="50">
        <f t="shared" si="5"/>
        <v>12100949</v>
      </c>
      <c r="O59" s="50">
        <f t="shared" si="5"/>
        <v>3826786</v>
      </c>
      <c r="P59" s="50">
        <f t="shared" si="5"/>
        <v>3784750</v>
      </c>
      <c r="Q59" s="50">
        <f t="shared" si="5"/>
        <v>3610669</v>
      </c>
      <c r="R59" s="50">
        <f t="shared" si="5"/>
        <v>11222205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33754531</v>
      </c>
      <c r="X59" s="50">
        <f t="shared" si="5"/>
        <v>66357704</v>
      </c>
      <c r="Y59" s="50">
        <f t="shared" si="5"/>
        <v>-32603173</v>
      </c>
      <c r="Z59" s="51">
        <f>+IF(X59&lt;&gt;0,+(Y59/X59)*100,0)</f>
        <v>-49.132460942289384</v>
      </c>
      <c r="AA59" s="48">
        <f>SUM(AA56:AA58)</f>
        <v>84261988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22191306</v>
      </c>
      <c r="D62" s="65">
        <f>SUM(D59:D61)</f>
        <v>0</v>
      </c>
      <c r="E62" s="66">
        <f t="shared" si="6"/>
        <v>90871732</v>
      </c>
      <c r="F62" s="67">
        <f t="shared" si="6"/>
        <v>84261988</v>
      </c>
      <c r="G62" s="67">
        <f t="shared" si="6"/>
        <v>4187592</v>
      </c>
      <c r="H62" s="67">
        <f t="shared" si="6"/>
        <v>3787334</v>
      </c>
      <c r="I62" s="67">
        <f t="shared" si="6"/>
        <v>2456451</v>
      </c>
      <c r="J62" s="67">
        <f t="shared" si="6"/>
        <v>10431377</v>
      </c>
      <c r="K62" s="67">
        <f t="shared" si="6"/>
        <v>4153081</v>
      </c>
      <c r="L62" s="67">
        <f t="shared" si="6"/>
        <v>4528814</v>
      </c>
      <c r="M62" s="67">
        <f t="shared" si="6"/>
        <v>3419054</v>
      </c>
      <c r="N62" s="67">
        <f t="shared" si="6"/>
        <v>12100949</v>
      </c>
      <c r="O62" s="67">
        <f t="shared" si="6"/>
        <v>3826786</v>
      </c>
      <c r="P62" s="67">
        <f t="shared" si="6"/>
        <v>3784750</v>
      </c>
      <c r="Q62" s="67">
        <f t="shared" si="6"/>
        <v>3610669</v>
      </c>
      <c r="R62" s="67">
        <f t="shared" si="6"/>
        <v>11222205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33754531</v>
      </c>
      <c r="X62" s="67">
        <f t="shared" si="6"/>
        <v>66357704</v>
      </c>
      <c r="Y62" s="67">
        <f t="shared" si="6"/>
        <v>-32603173</v>
      </c>
      <c r="Z62" s="68">
        <f>+IF(X62&lt;&gt;0,+(Y62/X62)*100,0)</f>
        <v>-49.132460942289384</v>
      </c>
      <c r="AA62" s="65">
        <f>SUM(AA59:AA61)</f>
        <v>84261988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3715950940</v>
      </c>
      <c r="D7" s="20">
        <v>0</v>
      </c>
      <c r="E7" s="21">
        <v>3868381191</v>
      </c>
      <c r="F7" s="22">
        <v>3844123929</v>
      </c>
      <c r="G7" s="22">
        <v>302643844</v>
      </c>
      <c r="H7" s="22">
        <v>226981841</v>
      </c>
      <c r="I7" s="22">
        <v>234186977</v>
      </c>
      <c r="J7" s="22">
        <v>763812662</v>
      </c>
      <c r="K7" s="22">
        <v>291124814</v>
      </c>
      <c r="L7" s="22">
        <v>313362626</v>
      </c>
      <c r="M7" s="22">
        <v>256605181</v>
      </c>
      <c r="N7" s="22">
        <v>861092621</v>
      </c>
      <c r="O7" s="22">
        <v>309657412</v>
      </c>
      <c r="P7" s="22">
        <v>296545321</v>
      </c>
      <c r="Q7" s="22">
        <v>282135093</v>
      </c>
      <c r="R7" s="22">
        <v>888337826</v>
      </c>
      <c r="S7" s="22">
        <v>0</v>
      </c>
      <c r="T7" s="22">
        <v>0</v>
      </c>
      <c r="U7" s="22">
        <v>0</v>
      </c>
      <c r="V7" s="22">
        <v>0</v>
      </c>
      <c r="W7" s="22">
        <v>2513243109</v>
      </c>
      <c r="X7" s="22">
        <v>2869175288</v>
      </c>
      <c r="Y7" s="22">
        <v>-355932179</v>
      </c>
      <c r="Z7" s="23">
        <v>-12.405382846027077</v>
      </c>
      <c r="AA7" s="20">
        <v>3844123929</v>
      </c>
    </row>
    <row r="8" spans="1:27" x14ac:dyDescent="0.25">
      <c r="A8" s="19" t="s">
        <v>36</v>
      </c>
      <c r="B8" s="15" t="s">
        <v>32</v>
      </c>
      <c r="C8" s="20">
        <v>1398517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22459</v>
      </c>
      <c r="D10" s="20">
        <v>0</v>
      </c>
      <c r="E10" s="21">
        <v>10600</v>
      </c>
      <c r="F10" s="22">
        <v>35600</v>
      </c>
      <c r="G10" s="22">
        <v>1938</v>
      </c>
      <c r="H10" s="22">
        <v>3835</v>
      </c>
      <c r="I10" s="22">
        <v>125786</v>
      </c>
      <c r="J10" s="22">
        <v>131559</v>
      </c>
      <c r="K10" s="22">
        <v>4476</v>
      </c>
      <c r="L10" s="22">
        <v>1944</v>
      </c>
      <c r="M10" s="22">
        <v>2412</v>
      </c>
      <c r="N10" s="22">
        <v>8832</v>
      </c>
      <c r="O10" s="22">
        <v>4073</v>
      </c>
      <c r="P10" s="22">
        <v>2426</v>
      </c>
      <c r="Q10" s="22">
        <v>1288</v>
      </c>
      <c r="R10" s="22">
        <v>7787</v>
      </c>
      <c r="S10" s="22">
        <v>0</v>
      </c>
      <c r="T10" s="22">
        <v>0</v>
      </c>
      <c r="U10" s="22">
        <v>0</v>
      </c>
      <c r="V10" s="22">
        <v>0</v>
      </c>
      <c r="W10" s="22">
        <v>148178</v>
      </c>
      <c r="X10" s="22">
        <v>20613</v>
      </c>
      <c r="Y10" s="22">
        <v>127565</v>
      </c>
      <c r="Z10" s="23">
        <v>618.85703197011594</v>
      </c>
      <c r="AA10" s="20">
        <v>35600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1094788900</v>
      </c>
      <c r="D13" s="20">
        <v>0</v>
      </c>
      <c r="E13" s="21">
        <v>1002958438</v>
      </c>
      <c r="F13" s="22">
        <v>1030023667</v>
      </c>
      <c r="G13" s="22">
        <v>84047258</v>
      </c>
      <c r="H13" s="22">
        <v>88049063</v>
      </c>
      <c r="I13" s="22">
        <v>84526162</v>
      </c>
      <c r="J13" s="22">
        <v>256622483</v>
      </c>
      <c r="K13" s="22">
        <v>87482869</v>
      </c>
      <c r="L13" s="22">
        <v>93716081</v>
      </c>
      <c r="M13" s="22">
        <v>90432904</v>
      </c>
      <c r="N13" s="22">
        <v>271631854</v>
      </c>
      <c r="O13" s="22">
        <v>90762692</v>
      </c>
      <c r="P13" s="22">
        <v>88374337</v>
      </c>
      <c r="Q13" s="22">
        <v>93027155</v>
      </c>
      <c r="R13" s="22">
        <v>272164184</v>
      </c>
      <c r="S13" s="22">
        <v>0</v>
      </c>
      <c r="T13" s="22">
        <v>0</v>
      </c>
      <c r="U13" s="22">
        <v>0</v>
      </c>
      <c r="V13" s="22">
        <v>0</v>
      </c>
      <c r="W13" s="22">
        <v>800418521</v>
      </c>
      <c r="X13" s="22">
        <v>759432099</v>
      </c>
      <c r="Y13" s="22">
        <v>40986422</v>
      </c>
      <c r="Z13" s="23">
        <v>5.3969830948638897</v>
      </c>
      <c r="AA13" s="20">
        <v>1030023667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321054</v>
      </c>
      <c r="F17" s="22">
        <v>321054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240786</v>
      </c>
      <c r="Y17" s="22">
        <v>-240786</v>
      </c>
      <c r="Z17" s="23">
        <v>-100</v>
      </c>
      <c r="AA17" s="20">
        <v>321054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44837</v>
      </c>
      <c r="D22" s="20">
        <v>0</v>
      </c>
      <c r="E22" s="21">
        <v>44736</v>
      </c>
      <c r="F22" s="22">
        <v>44736</v>
      </c>
      <c r="G22" s="22">
        <v>10973</v>
      </c>
      <c r="H22" s="22">
        <v>36028</v>
      </c>
      <c r="I22" s="22">
        <v>31884</v>
      </c>
      <c r="J22" s="22">
        <v>78885</v>
      </c>
      <c r="K22" s="22">
        <v>18068</v>
      </c>
      <c r="L22" s="22">
        <v>42040</v>
      </c>
      <c r="M22" s="22">
        <v>9846</v>
      </c>
      <c r="N22" s="22">
        <v>69954</v>
      </c>
      <c r="O22" s="22">
        <v>29822</v>
      </c>
      <c r="P22" s="22">
        <v>22113</v>
      </c>
      <c r="Q22" s="22">
        <v>35596</v>
      </c>
      <c r="R22" s="22">
        <v>87531</v>
      </c>
      <c r="S22" s="22">
        <v>0</v>
      </c>
      <c r="T22" s="22">
        <v>0</v>
      </c>
      <c r="U22" s="22">
        <v>0</v>
      </c>
      <c r="V22" s="22">
        <v>0</v>
      </c>
      <c r="W22" s="22">
        <v>236370</v>
      </c>
      <c r="X22" s="22">
        <v>33552</v>
      </c>
      <c r="Y22" s="22">
        <v>202818</v>
      </c>
      <c r="Z22" s="18">
        <v>604.48855507868382</v>
      </c>
      <c r="AA22" s="20">
        <v>44736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-4347826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3560335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567180253</v>
      </c>
      <c r="D28" s="20">
        <v>0</v>
      </c>
      <c r="E28" s="21">
        <v>909706192</v>
      </c>
      <c r="F28" s="22">
        <v>941534019</v>
      </c>
      <c r="G28" s="22">
        <v>289847293</v>
      </c>
      <c r="H28" s="22">
        <v>39530716</v>
      </c>
      <c r="I28" s="22">
        <v>317389</v>
      </c>
      <c r="J28" s="22">
        <v>329695398</v>
      </c>
      <c r="K28" s="22">
        <v>7608457</v>
      </c>
      <c r="L28" s="22">
        <v>2363942</v>
      </c>
      <c r="M28" s="22">
        <v>210091123</v>
      </c>
      <c r="N28" s="22">
        <v>220063522</v>
      </c>
      <c r="O28" s="22">
        <v>0</v>
      </c>
      <c r="P28" s="22">
        <v>31366301</v>
      </c>
      <c r="Q28" s="22">
        <v>149400959</v>
      </c>
      <c r="R28" s="22">
        <v>180767260</v>
      </c>
      <c r="S28" s="22">
        <v>0</v>
      </c>
      <c r="T28" s="22">
        <v>0</v>
      </c>
      <c r="U28" s="22">
        <v>0</v>
      </c>
      <c r="V28" s="22">
        <v>0</v>
      </c>
      <c r="W28" s="22">
        <v>730526180</v>
      </c>
      <c r="X28" s="22">
        <v>724856431</v>
      </c>
      <c r="Y28" s="22">
        <v>5669749</v>
      </c>
      <c r="Z28" s="23">
        <v>0.78218923879562019</v>
      </c>
      <c r="AA28" s="20">
        <v>941534019</v>
      </c>
    </row>
    <row r="29" spans="1:27" x14ac:dyDescent="0.25">
      <c r="A29" s="19" t="s">
        <v>56</v>
      </c>
      <c r="B29" s="15" t="s">
        <v>32</v>
      </c>
      <c r="C29" s="20">
        <v>2519621</v>
      </c>
      <c r="D29" s="20">
        <v>0</v>
      </c>
      <c r="E29" s="21">
        <v>9352856</v>
      </c>
      <c r="F29" s="22">
        <v>9352856</v>
      </c>
      <c r="G29" s="22">
        <v>853315</v>
      </c>
      <c r="H29" s="22">
        <v>853530</v>
      </c>
      <c r="I29" s="22">
        <v>868630</v>
      </c>
      <c r="J29" s="22">
        <v>2575475</v>
      </c>
      <c r="K29" s="22">
        <v>880426</v>
      </c>
      <c r="L29" s="22">
        <v>879238</v>
      </c>
      <c r="M29" s="22">
        <v>902490</v>
      </c>
      <c r="N29" s="22">
        <v>2662154</v>
      </c>
      <c r="O29" s="22">
        <v>927143</v>
      </c>
      <c r="P29" s="22">
        <v>944533</v>
      </c>
      <c r="Q29" s="22">
        <v>961031</v>
      </c>
      <c r="R29" s="22">
        <v>2832707</v>
      </c>
      <c r="S29" s="22">
        <v>0</v>
      </c>
      <c r="T29" s="22">
        <v>0</v>
      </c>
      <c r="U29" s="22">
        <v>0</v>
      </c>
      <c r="V29" s="22">
        <v>0</v>
      </c>
      <c r="W29" s="22">
        <v>8070336</v>
      </c>
      <c r="X29" s="22">
        <v>7014636</v>
      </c>
      <c r="Y29" s="22">
        <v>1055700</v>
      </c>
      <c r="Z29" s="23">
        <v>15.049961252444174</v>
      </c>
      <c r="AA29" s="20">
        <v>9352856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3143173</v>
      </c>
      <c r="D31" s="20">
        <v>0</v>
      </c>
      <c r="E31" s="21">
        <v>5753838</v>
      </c>
      <c r="F31" s="22">
        <v>5753838</v>
      </c>
      <c r="G31" s="22">
        <v>187484</v>
      </c>
      <c r="H31" s="22">
        <v>192040</v>
      </c>
      <c r="I31" s="22">
        <v>195691</v>
      </c>
      <c r="J31" s="22">
        <v>575215</v>
      </c>
      <c r="K31" s="22">
        <v>192098</v>
      </c>
      <c r="L31" s="22">
        <v>195834</v>
      </c>
      <c r="M31" s="22">
        <v>194548</v>
      </c>
      <c r="N31" s="22">
        <v>582480</v>
      </c>
      <c r="O31" s="22">
        <v>196182</v>
      </c>
      <c r="P31" s="22">
        <v>189398</v>
      </c>
      <c r="Q31" s="22">
        <v>195372</v>
      </c>
      <c r="R31" s="22">
        <v>580952</v>
      </c>
      <c r="S31" s="22">
        <v>0</v>
      </c>
      <c r="T31" s="22">
        <v>0</v>
      </c>
      <c r="U31" s="22">
        <v>0</v>
      </c>
      <c r="V31" s="22">
        <v>0</v>
      </c>
      <c r="W31" s="22">
        <v>1738647</v>
      </c>
      <c r="X31" s="22">
        <v>4315365</v>
      </c>
      <c r="Y31" s="22">
        <v>-2576718</v>
      </c>
      <c r="Z31" s="23">
        <v>-59.710314191267713</v>
      </c>
      <c r="AA31" s="20">
        <v>5753838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-2586264</v>
      </c>
      <c r="D33" s="20">
        <v>0</v>
      </c>
      <c r="E33" s="21">
        <v>32000004</v>
      </c>
      <c r="F33" s="22">
        <v>32000004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24000003</v>
      </c>
      <c r="Y33" s="22">
        <v>-24000003</v>
      </c>
      <c r="Z33" s="23">
        <v>-100</v>
      </c>
      <c r="AA33" s="20">
        <v>32000004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5381674945</v>
      </c>
      <c r="D35" s="29">
        <f t="shared" ref="D35:Y35" si="0">SUM(D6:D34)</f>
        <v>0</v>
      </c>
      <c r="E35" s="30">
        <f t="shared" si="0"/>
        <v>5828528909</v>
      </c>
      <c r="F35" s="31">
        <f t="shared" si="0"/>
        <v>5863189703</v>
      </c>
      <c r="G35" s="31">
        <f t="shared" si="0"/>
        <v>677592105</v>
      </c>
      <c r="H35" s="31">
        <f t="shared" si="0"/>
        <v>355647053</v>
      </c>
      <c r="I35" s="31">
        <f t="shared" si="0"/>
        <v>320252519</v>
      </c>
      <c r="J35" s="31">
        <f t="shared" si="0"/>
        <v>1353491677</v>
      </c>
      <c r="K35" s="31">
        <f t="shared" si="0"/>
        <v>387311208</v>
      </c>
      <c r="L35" s="31">
        <f t="shared" si="0"/>
        <v>410561705</v>
      </c>
      <c r="M35" s="31">
        <f t="shared" si="0"/>
        <v>558238504</v>
      </c>
      <c r="N35" s="31">
        <f t="shared" si="0"/>
        <v>1356111417</v>
      </c>
      <c r="O35" s="31">
        <f t="shared" si="0"/>
        <v>401577324</v>
      </c>
      <c r="P35" s="31">
        <f t="shared" si="0"/>
        <v>417444429</v>
      </c>
      <c r="Q35" s="31">
        <f t="shared" si="0"/>
        <v>525756494</v>
      </c>
      <c r="R35" s="31">
        <f t="shared" si="0"/>
        <v>1344778247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4054381341</v>
      </c>
      <c r="X35" s="31">
        <f t="shared" si="0"/>
        <v>4389088773</v>
      </c>
      <c r="Y35" s="31">
        <f t="shared" si="0"/>
        <v>-334707432</v>
      </c>
      <c r="Z35" s="32">
        <f>+IF(X35&lt;&gt;0,+(Y35/X35)*100,0)</f>
        <v>-7.6258979781633141</v>
      </c>
      <c r="AA35" s="29">
        <f>SUM(AA6:AA34)</f>
        <v>5863189703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581303064</v>
      </c>
      <c r="D37" s="20">
        <v>0</v>
      </c>
      <c r="E37" s="21">
        <v>532658012</v>
      </c>
      <c r="F37" s="22">
        <v>521716263</v>
      </c>
      <c r="G37" s="22">
        <v>33529087</v>
      </c>
      <c r="H37" s="22">
        <v>54569826</v>
      </c>
      <c r="I37" s="22">
        <v>47726078</v>
      </c>
      <c r="J37" s="22">
        <v>135824991</v>
      </c>
      <c r="K37" s="22">
        <v>41398583</v>
      </c>
      <c r="L37" s="22">
        <v>43877887</v>
      </c>
      <c r="M37" s="22">
        <v>46520489</v>
      </c>
      <c r="N37" s="22">
        <v>131796959</v>
      </c>
      <c r="O37" s="22">
        <v>48409043</v>
      </c>
      <c r="P37" s="22">
        <v>38246537</v>
      </c>
      <c r="Q37" s="22">
        <v>47500530</v>
      </c>
      <c r="R37" s="22">
        <v>134156110</v>
      </c>
      <c r="S37" s="22">
        <v>0</v>
      </c>
      <c r="T37" s="22">
        <v>0</v>
      </c>
      <c r="U37" s="22">
        <v>0</v>
      </c>
      <c r="V37" s="22">
        <v>0</v>
      </c>
      <c r="W37" s="22">
        <v>401778060</v>
      </c>
      <c r="X37" s="22">
        <v>395126848</v>
      </c>
      <c r="Y37" s="22">
        <v>6651212</v>
      </c>
      <c r="Z37" s="23">
        <v>1.6833105706853917</v>
      </c>
      <c r="AA37" s="20">
        <v>521716263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2044876710</v>
      </c>
      <c r="D40" s="20">
        <v>0</v>
      </c>
      <c r="E40" s="21">
        <v>2178678587</v>
      </c>
      <c r="F40" s="22">
        <v>2250629505</v>
      </c>
      <c r="G40" s="22">
        <v>176514056</v>
      </c>
      <c r="H40" s="22">
        <v>134248160</v>
      </c>
      <c r="I40" s="22">
        <v>179666315</v>
      </c>
      <c r="J40" s="22">
        <v>490428531</v>
      </c>
      <c r="K40" s="22">
        <v>236041676</v>
      </c>
      <c r="L40" s="22">
        <v>212406094</v>
      </c>
      <c r="M40" s="22">
        <v>164318753</v>
      </c>
      <c r="N40" s="22">
        <v>612766523</v>
      </c>
      <c r="O40" s="22">
        <v>64450098</v>
      </c>
      <c r="P40" s="22">
        <v>164253431</v>
      </c>
      <c r="Q40" s="22">
        <v>219416154</v>
      </c>
      <c r="R40" s="22">
        <v>448119683</v>
      </c>
      <c r="S40" s="22">
        <v>0</v>
      </c>
      <c r="T40" s="22">
        <v>0</v>
      </c>
      <c r="U40" s="22">
        <v>0</v>
      </c>
      <c r="V40" s="22">
        <v>0</v>
      </c>
      <c r="W40" s="22">
        <v>1551314737</v>
      </c>
      <c r="X40" s="22">
        <v>1649615219</v>
      </c>
      <c r="Y40" s="22">
        <v>-98300482</v>
      </c>
      <c r="Z40" s="23">
        <v>-5.9589946108517324</v>
      </c>
      <c r="AA40" s="20">
        <v>2250629505</v>
      </c>
    </row>
    <row r="41" spans="1:27" x14ac:dyDescent="0.25">
      <c r="A41" s="19" t="s">
        <v>67</v>
      </c>
      <c r="B41" s="15" t="s">
        <v>32</v>
      </c>
      <c r="C41" s="20">
        <v>1572879621</v>
      </c>
      <c r="D41" s="20">
        <v>0</v>
      </c>
      <c r="E41" s="21">
        <v>1860007963</v>
      </c>
      <c r="F41" s="22">
        <v>1891177594</v>
      </c>
      <c r="G41" s="22">
        <v>121924088</v>
      </c>
      <c r="H41" s="22">
        <v>121924088</v>
      </c>
      <c r="I41" s="22">
        <v>147495761</v>
      </c>
      <c r="J41" s="22">
        <v>391343937</v>
      </c>
      <c r="K41" s="22">
        <v>133257838</v>
      </c>
      <c r="L41" s="22">
        <v>108400541</v>
      </c>
      <c r="M41" s="22">
        <v>145516494</v>
      </c>
      <c r="N41" s="22">
        <v>387174873</v>
      </c>
      <c r="O41" s="22">
        <v>126244863</v>
      </c>
      <c r="P41" s="22">
        <v>126244863</v>
      </c>
      <c r="Q41" s="22">
        <v>115413515</v>
      </c>
      <c r="R41" s="22">
        <v>367903241</v>
      </c>
      <c r="S41" s="22">
        <v>0</v>
      </c>
      <c r="T41" s="22">
        <v>0</v>
      </c>
      <c r="U41" s="22">
        <v>0</v>
      </c>
      <c r="V41" s="22">
        <v>0</v>
      </c>
      <c r="W41" s="22">
        <v>1146422051</v>
      </c>
      <c r="X41" s="22">
        <v>1404366983</v>
      </c>
      <c r="Y41" s="22">
        <v>-257944932</v>
      </c>
      <c r="Z41" s="23">
        <v>-18.367345225460916</v>
      </c>
      <c r="AA41" s="20">
        <v>1891177594</v>
      </c>
    </row>
    <row r="42" spans="1:27" x14ac:dyDescent="0.25">
      <c r="A42" s="19" t="s">
        <v>68</v>
      </c>
      <c r="B42" s="15" t="s">
        <v>32</v>
      </c>
      <c r="C42" s="20">
        <v>323955779</v>
      </c>
      <c r="D42" s="20">
        <v>0</v>
      </c>
      <c r="E42" s="21">
        <v>280082195</v>
      </c>
      <c r="F42" s="22">
        <v>273354688</v>
      </c>
      <c r="G42" s="22">
        <v>11976638</v>
      </c>
      <c r="H42" s="22">
        <v>7489692</v>
      </c>
      <c r="I42" s="22">
        <v>19921712</v>
      </c>
      <c r="J42" s="22">
        <v>39388042</v>
      </c>
      <c r="K42" s="22">
        <v>14481262</v>
      </c>
      <c r="L42" s="22">
        <v>11042290</v>
      </c>
      <c r="M42" s="22">
        <v>11372950</v>
      </c>
      <c r="N42" s="22">
        <v>36896502</v>
      </c>
      <c r="O42" s="22">
        <v>12725770</v>
      </c>
      <c r="P42" s="22">
        <v>24758451</v>
      </c>
      <c r="Q42" s="22">
        <v>10582271</v>
      </c>
      <c r="R42" s="22">
        <v>48066492</v>
      </c>
      <c r="S42" s="22">
        <v>0</v>
      </c>
      <c r="T42" s="22">
        <v>0</v>
      </c>
      <c r="U42" s="22">
        <v>0</v>
      </c>
      <c r="V42" s="22">
        <v>0</v>
      </c>
      <c r="W42" s="22">
        <v>124351036</v>
      </c>
      <c r="X42" s="22">
        <v>197889868</v>
      </c>
      <c r="Y42" s="22">
        <v>-73538832</v>
      </c>
      <c r="Z42" s="23">
        <v>-37.161494291360079</v>
      </c>
      <c r="AA42" s="20">
        <v>273354688</v>
      </c>
    </row>
    <row r="43" spans="1:27" x14ac:dyDescent="0.25">
      <c r="A43" s="19" t="s">
        <v>69</v>
      </c>
      <c r="B43" s="15" t="s">
        <v>32</v>
      </c>
      <c r="C43" s="20">
        <v>117698882</v>
      </c>
      <c r="D43" s="20">
        <v>0</v>
      </c>
      <c r="E43" s="21">
        <v>2590000</v>
      </c>
      <c r="F43" s="22">
        <v>61440604</v>
      </c>
      <c r="G43" s="22">
        <v>47218</v>
      </c>
      <c r="H43" s="22">
        <v>0</v>
      </c>
      <c r="I43" s="22">
        <v>0</v>
      </c>
      <c r="J43" s="22">
        <v>47218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47218</v>
      </c>
      <c r="X43" s="22">
        <v>16360150</v>
      </c>
      <c r="Y43" s="22">
        <v>-16312932</v>
      </c>
      <c r="Z43" s="23">
        <v>-99.711384064327035</v>
      </c>
      <c r="AA43" s="20">
        <v>61440604</v>
      </c>
    </row>
    <row r="44" spans="1:27" x14ac:dyDescent="0.25">
      <c r="A44" s="19" t="s">
        <v>70</v>
      </c>
      <c r="B44" s="15" t="s">
        <v>32</v>
      </c>
      <c r="C44" s="20">
        <v>158701776</v>
      </c>
      <c r="D44" s="20">
        <v>0</v>
      </c>
      <c r="E44" s="21">
        <v>260154789</v>
      </c>
      <c r="F44" s="22">
        <v>324300474</v>
      </c>
      <c r="G44" s="22">
        <v>3883773</v>
      </c>
      <c r="H44" s="22">
        <v>38574282</v>
      </c>
      <c r="I44" s="22">
        <v>15997109</v>
      </c>
      <c r="J44" s="22">
        <v>58455164</v>
      </c>
      <c r="K44" s="22">
        <v>26464103</v>
      </c>
      <c r="L44" s="22">
        <v>9638984</v>
      </c>
      <c r="M44" s="22">
        <v>22084207</v>
      </c>
      <c r="N44" s="22">
        <v>58187294</v>
      </c>
      <c r="O44" s="22">
        <v>27825565</v>
      </c>
      <c r="P44" s="22">
        <v>15528844</v>
      </c>
      <c r="Q44" s="22">
        <v>25081346</v>
      </c>
      <c r="R44" s="22">
        <v>68435755</v>
      </c>
      <c r="S44" s="22">
        <v>0</v>
      </c>
      <c r="T44" s="22">
        <v>0</v>
      </c>
      <c r="U44" s="22">
        <v>0</v>
      </c>
      <c r="V44" s="22">
        <v>0</v>
      </c>
      <c r="W44" s="22">
        <v>185078213</v>
      </c>
      <c r="X44" s="22">
        <v>219821440</v>
      </c>
      <c r="Y44" s="22">
        <v>-34743227</v>
      </c>
      <c r="Z44" s="23">
        <v>-15.805203987381757</v>
      </c>
      <c r="AA44" s="20">
        <v>324300474</v>
      </c>
    </row>
    <row r="45" spans="1:27" x14ac:dyDescent="0.25">
      <c r="A45" s="19" t="s">
        <v>71</v>
      </c>
      <c r="B45" s="15" t="s">
        <v>32</v>
      </c>
      <c r="C45" s="20">
        <v>12304764</v>
      </c>
      <c r="D45" s="20">
        <v>0</v>
      </c>
      <c r="E45" s="21">
        <v>0</v>
      </c>
      <c r="F45" s="22">
        <v>9261936</v>
      </c>
      <c r="G45" s="22">
        <v>321505</v>
      </c>
      <c r="H45" s="22">
        <v>552284</v>
      </c>
      <c r="I45" s="22">
        <v>744893</v>
      </c>
      <c r="J45" s="22">
        <v>1618682</v>
      </c>
      <c r="K45" s="22">
        <v>908779</v>
      </c>
      <c r="L45" s="22">
        <v>1030483</v>
      </c>
      <c r="M45" s="22">
        <v>1073022</v>
      </c>
      <c r="N45" s="22">
        <v>3012284</v>
      </c>
      <c r="O45" s="22">
        <v>1102511</v>
      </c>
      <c r="P45" s="22">
        <v>1178236</v>
      </c>
      <c r="Q45" s="22">
        <v>1247083</v>
      </c>
      <c r="R45" s="22">
        <v>3527830</v>
      </c>
      <c r="S45" s="22">
        <v>0</v>
      </c>
      <c r="T45" s="22">
        <v>0</v>
      </c>
      <c r="U45" s="22">
        <v>0</v>
      </c>
      <c r="V45" s="22">
        <v>0</v>
      </c>
      <c r="W45" s="22">
        <v>8158796</v>
      </c>
      <c r="X45" s="22">
        <v>2315484</v>
      </c>
      <c r="Y45" s="22">
        <v>5843312</v>
      </c>
      <c r="Z45" s="23">
        <v>252.35812469444832</v>
      </c>
      <c r="AA45" s="20">
        <v>9261936</v>
      </c>
    </row>
    <row r="46" spans="1:27" x14ac:dyDescent="0.25">
      <c r="A46" s="19" t="s">
        <v>72</v>
      </c>
      <c r="B46" s="15" t="s">
        <v>32</v>
      </c>
      <c r="C46" s="20">
        <v>1177551825</v>
      </c>
      <c r="D46" s="20">
        <v>0</v>
      </c>
      <c r="E46" s="21">
        <v>135974956</v>
      </c>
      <c r="F46" s="22">
        <v>172723360</v>
      </c>
      <c r="G46" s="22">
        <v>9387374</v>
      </c>
      <c r="H46" s="22">
        <v>1506465534</v>
      </c>
      <c r="I46" s="22">
        <v>55102677</v>
      </c>
      <c r="J46" s="22">
        <v>1570955585</v>
      </c>
      <c r="K46" s="22">
        <v>28526814</v>
      </c>
      <c r="L46" s="22">
        <v>12247056</v>
      </c>
      <c r="M46" s="22">
        <v>3609820</v>
      </c>
      <c r="N46" s="22">
        <v>44383690</v>
      </c>
      <c r="O46" s="22">
        <v>-45091919</v>
      </c>
      <c r="P46" s="22">
        <v>-1597617788</v>
      </c>
      <c r="Q46" s="22">
        <v>4904411</v>
      </c>
      <c r="R46" s="22">
        <v>-1637805296</v>
      </c>
      <c r="S46" s="22">
        <v>0</v>
      </c>
      <c r="T46" s="22">
        <v>0</v>
      </c>
      <c r="U46" s="22">
        <v>0</v>
      </c>
      <c r="V46" s="22">
        <v>0</v>
      </c>
      <c r="W46" s="22">
        <v>-22466021</v>
      </c>
      <c r="X46" s="22">
        <v>111492825</v>
      </c>
      <c r="Y46" s="22">
        <v>-133958846</v>
      </c>
      <c r="Z46" s="23">
        <v>-120.15019441834039</v>
      </c>
      <c r="AA46" s="20">
        <v>172723360</v>
      </c>
    </row>
    <row r="47" spans="1:27" x14ac:dyDescent="0.25">
      <c r="A47" s="19" t="s">
        <v>73</v>
      </c>
      <c r="B47" s="15" t="s">
        <v>32</v>
      </c>
      <c r="C47" s="20">
        <v>92098842</v>
      </c>
      <c r="D47" s="20">
        <v>0</v>
      </c>
      <c r="E47" s="21">
        <v>96518060</v>
      </c>
      <c r="F47" s="22">
        <v>105260539</v>
      </c>
      <c r="G47" s="22">
        <v>2743972</v>
      </c>
      <c r="H47" s="22">
        <v>5174239</v>
      </c>
      <c r="I47" s="22">
        <v>7436491</v>
      </c>
      <c r="J47" s="22">
        <v>15354702</v>
      </c>
      <c r="K47" s="22">
        <v>8277576</v>
      </c>
      <c r="L47" s="22">
        <v>5278448</v>
      </c>
      <c r="M47" s="22">
        <v>8006961</v>
      </c>
      <c r="N47" s="22">
        <v>21562985</v>
      </c>
      <c r="O47" s="22">
        <v>7912273</v>
      </c>
      <c r="P47" s="22">
        <v>783389</v>
      </c>
      <c r="Q47" s="22">
        <v>8002989</v>
      </c>
      <c r="R47" s="22">
        <v>16698651</v>
      </c>
      <c r="S47" s="22">
        <v>0</v>
      </c>
      <c r="T47" s="22">
        <v>0</v>
      </c>
      <c r="U47" s="22">
        <v>0</v>
      </c>
      <c r="V47" s="22">
        <v>0</v>
      </c>
      <c r="W47" s="22">
        <v>53616338</v>
      </c>
      <c r="X47" s="22">
        <v>80973723</v>
      </c>
      <c r="Y47" s="22">
        <v>-27357385</v>
      </c>
      <c r="Z47" s="23">
        <v>-33.785509652310289</v>
      </c>
      <c r="AA47" s="20">
        <v>105260539</v>
      </c>
    </row>
    <row r="48" spans="1:27" x14ac:dyDescent="0.25">
      <c r="A48" s="19" t="s">
        <v>74</v>
      </c>
      <c r="B48" s="15" t="s">
        <v>32</v>
      </c>
      <c r="C48" s="20">
        <v>1397852</v>
      </c>
      <c r="D48" s="20">
        <v>0</v>
      </c>
      <c r="E48" s="21">
        <v>63046</v>
      </c>
      <c r="F48" s="22">
        <v>63046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47286</v>
      </c>
      <c r="Y48" s="22">
        <v>-47286</v>
      </c>
      <c r="Z48" s="23">
        <v>-100</v>
      </c>
      <c r="AA48" s="20">
        <v>63046</v>
      </c>
    </row>
    <row r="49" spans="1:27" x14ac:dyDescent="0.25">
      <c r="A49" s="19" t="s">
        <v>75</v>
      </c>
      <c r="B49" s="15" t="s">
        <v>32</v>
      </c>
      <c r="C49" s="20">
        <v>244352449</v>
      </c>
      <c r="D49" s="20">
        <v>0</v>
      </c>
      <c r="E49" s="21">
        <v>415203315</v>
      </c>
      <c r="F49" s="22">
        <v>401677451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301030604</v>
      </c>
      <c r="Y49" s="22">
        <v>-301030604</v>
      </c>
      <c r="Z49" s="23">
        <v>-100</v>
      </c>
      <c r="AA49" s="20">
        <v>401677451</v>
      </c>
    </row>
    <row r="50" spans="1:27" x14ac:dyDescent="0.25">
      <c r="A50" s="37" t="s">
        <v>76</v>
      </c>
      <c r="B50" s="28" t="s">
        <v>32</v>
      </c>
      <c r="C50" s="29">
        <f>SUM(C37:C49)</f>
        <v>6327121564</v>
      </c>
      <c r="D50" s="29">
        <f t="shared" ref="D50:Y50" si="1">SUM(D37:D49)</f>
        <v>0</v>
      </c>
      <c r="E50" s="30">
        <f t="shared" si="1"/>
        <v>5761930923</v>
      </c>
      <c r="F50" s="31">
        <f t="shared" si="1"/>
        <v>6011605460</v>
      </c>
      <c r="G50" s="31">
        <f t="shared" si="1"/>
        <v>360327711</v>
      </c>
      <c r="H50" s="31">
        <f t="shared" si="1"/>
        <v>1868998105</v>
      </c>
      <c r="I50" s="31">
        <f t="shared" si="1"/>
        <v>474091036</v>
      </c>
      <c r="J50" s="31">
        <f t="shared" si="1"/>
        <v>2703416852</v>
      </c>
      <c r="K50" s="31">
        <f t="shared" si="1"/>
        <v>489356631</v>
      </c>
      <c r="L50" s="31">
        <f t="shared" si="1"/>
        <v>403921783</v>
      </c>
      <c r="M50" s="31">
        <f t="shared" si="1"/>
        <v>402502696</v>
      </c>
      <c r="N50" s="31">
        <f t="shared" si="1"/>
        <v>1295781110</v>
      </c>
      <c r="O50" s="31">
        <f t="shared" si="1"/>
        <v>243578204</v>
      </c>
      <c r="P50" s="31">
        <f t="shared" si="1"/>
        <v>-1226624037</v>
      </c>
      <c r="Q50" s="31">
        <f t="shared" si="1"/>
        <v>432148299</v>
      </c>
      <c r="R50" s="31">
        <f t="shared" si="1"/>
        <v>-550897534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3448300428</v>
      </c>
      <c r="X50" s="31">
        <f t="shared" si="1"/>
        <v>4379040430</v>
      </c>
      <c r="Y50" s="31">
        <f t="shared" si="1"/>
        <v>-930740002</v>
      </c>
      <c r="Z50" s="32">
        <f>+IF(X50&lt;&gt;0,+(Y50/X50)*100,0)</f>
        <v>-21.254428153338605</v>
      </c>
      <c r="AA50" s="29">
        <f>SUM(AA37:AA49)</f>
        <v>6011605460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-945446619</v>
      </c>
      <c r="D51" s="39">
        <f t="shared" si="2"/>
        <v>0</v>
      </c>
      <c r="E51" s="40">
        <f t="shared" si="2"/>
        <v>66597986</v>
      </c>
      <c r="F51" s="41">
        <f t="shared" si="2"/>
        <v>-148415757</v>
      </c>
      <c r="G51" s="41">
        <f t="shared" si="2"/>
        <v>317264394</v>
      </c>
      <c r="H51" s="41">
        <f t="shared" si="2"/>
        <v>-1513351052</v>
      </c>
      <c r="I51" s="41">
        <f t="shared" si="2"/>
        <v>-153838517</v>
      </c>
      <c r="J51" s="41">
        <f t="shared" si="2"/>
        <v>-1349925175</v>
      </c>
      <c r="K51" s="41">
        <f t="shared" si="2"/>
        <v>-102045423</v>
      </c>
      <c r="L51" s="41">
        <f t="shared" si="2"/>
        <v>6639922</v>
      </c>
      <c r="M51" s="41">
        <f t="shared" si="2"/>
        <v>155735808</v>
      </c>
      <c r="N51" s="41">
        <f t="shared" si="2"/>
        <v>60330307</v>
      </c>
      <c r="O51" s="41">
        <f t="shared" si="2"/>
        <v>157999120</v>
      </c>
      <c r="P51" s="41">
        <f t="shared" si="2"/>
        <v>1644068466</v>
      </c>
      <c r="Q51" s="41">
        <f t="shared" si="2"/>
        <v>93608195</v>
      </c>
      <c r="R51" s="41">
        <f t="shared" si="2"/>
        <v>1895675781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606080913</v>
      </c>
      <c r="X51" s="41">
        <f t="shared" si="2"/>
        <v>10048343</v>
      </c>
      <c r="Y51" s="41">
        <f t="shared" si="2"/>
        <v>596032570</v>
      </c>
      <c r="Z51" s="42">
        <f>+IF(X51&lt;&gt;0,+(Y51/X51)*100,0)</f>
        <v>5931.6503228442743</v>
      </c>
      <c r="AA51" s="39">
        <f>+AA35-AA50</f>
        <v>-148415757</v>
      </c>
    </row>
    <row r="52" spans="1:27" x14ac:dyDescent="0.25">
      <c r="A52" s="43" t="s">
        <v>78</v>
      </c>
      <c r="B52" s="15" t="s">
        <v>32</v>
      </c>
      <c r="C52" s="20">
        <v>718089454</v>
      </c>
      <c r="D52" s="20">
        <v>0</v>
      </c>
      <c r="E52" s="21">
        <v>719815337</v>
      </c>
      <c r="F52" s="22">
        <v>807534736</v>
      </c>
      <c r="G52" s="22">
        <v>28096875</v>
      </c>
      <c r="H52" s="22">
        <v>34402734</v>
      </c>
      <c r="I52" s="22">
        <v>38377492</v>
      </c>
      <c r="J52" s="22">
        <v>100877101</v>
      </c>
      <c r="K52" s="22">
        <v>60148505</v>
      </c>
      <c r="L52" s="22">
        <v>28448017</v>
      </c>
      <c r="M52" s="22">
        <v>51372059</v>
      </c>
      <c r="N52" s="22">
        <v>139968581</v>
      </c>
      <c r="O52" s="22">
        <v>30992269</v>
      </c>
      <c r="P52" s="22">
        <v>94245645</v>
      </c>
      <c r="Q52" s="22">
        <v>78908607</v>
      </c>
      <c r="R52" s="22">
        <v>204146521</v>
      </c>
      <c r="S52" s="22">
        <v>0</v>
      </c>
      <c r="T52" s="22">
        <v>0</v>
      </c>
      <c r="U52" s="22">
        <v>0</v>
      </c>
      <c r="V52" s="22">
        <v>0</v>
      </c>
      <c r="W52" s="22">
        <v>444992203</v>
      </c>
      <c r="X52" s="22">
        <v>599934418</v>
      </c>
      <c r="Y52" s="22">
        <v>-154942215</v>
      </c>
      <c r="Z52" s="23">
        <v>-25.826525425317403</v>
      </c>
      <c r="AA52" s="20">
        <v>807534736</v>
      </c>
    </row>
    <row r="53" spans="1:27" x14ac:dyDescent="0.25">
      <c r="A53" s="43" t="s">
        <v>79</v>
      </c>
      <c r="B53" s="15" t="s">
        <v>32</v>
      </c>
      <c r="C53" s="44">
        <v>-530904</v>
      </c>
      <c r="D53" s="44">
        <v>0</v>
      </c>
      <c r="E53" s="21">
        <v>5009000</v>
      </c>
      <c r="F53" s="22">
        <v>5009000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3756753</v>
      </c>
      <c r="Y53" s="45">
        <v>-3756753</v>
      </c>
      <c r="Z53" s="46">
        <v>-100</v>
      </c>
      <c r="AA53" s="44">
        <v>5009000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-227888069</v>
      </c>
      <c r="D54" s="48">
        <f t="shared" si="3"/>
        <v>0</v>
      </c>
      <c r="E54" s="49">
        <f t="shared" si="3"/>
        <v>791422323</v>
      </c>
      <c r="F54" s="50">
        <f t="shared" si="3"/>
        <v>664127979</v>
      </c>
      <c r="G54" s="50">
        <f t="shared" si="3"/>
        <v>345361269</v>
      </c>
      <c r="H54" s="50">
        <f t="shared" si="3"/>
        <v>-1478948318</v>
      </c>
      <c r="I54" s="50">
        <f t="shared" si="3"/>
        <v>-115461025</v>
      </c>
      <c r="J54" s="50">
        <f t="shared" si="3"/>
        <v>-1249048074</v>
      </c>
      <c r="K54" s="50">
        <f t="shared" si="3"/>
        <v>-41896918</v>
      </c>
      <c r="L54" s="50">
        <f t="shared" si="3"/>
        <v>35087939</v>
      </c>
      <c r="M54" s="50">
        <f t="shared" si="3"/>
        <v>207107867</v>
      </c>
      <c r="N54" s="50">
        <f t="shared" si="3"/>
        <v>200298888</v>
      </c>
      <c r="O54" s="50">
        <f t="shared" si="3"/>
        <v>188991389</v>
      </c>
      <c r="P54" s="50">
        <f t="shared" si="3"/>
        <v>1738314111</v>
      </c>
      <c r="Q54" s="50">
        <f t="shared" si="3"/>
        <v>172516802</v>
      </c>
      <c r="R54" s="50">
        <f t="shared" si="3"/>
        <v>2099822302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1051073116</v>
      </c>
      <c r="X54" s="50">
        <f t="shared" si="3"/>
        <v>613739514</v>
      </c>
      <c r="Y54" s="50">
        <f t="shared" si="3"/>
        <v>437333602</v>
      </c>
      <c r="Z54" s="51">
        <f>+IF(X54&lt;&gt;0,+(Y54/X54)*100,0)</f>
        <v>71.257201471306928</v>
      </c>
      <c r="AA54" s="48">
        <f>SUM(AA51:AA53)</f>
        <v>664127979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-227888069</v>
      </c>
      <c r="D56" s="54">
        <f>+D54-D55</f>
        <v>0</v>
      </c>
      <c r="E56" s="55">
        <f t="shared" si="4"/>
        <v>791422323</v>
      </c>
      <c r="F56" s="56">
        <f t="shared" si="4"/>
        <v>664127979</v>
      </c>
      <c r="G56" s="56">
        <f t="shared" si="4"/>
        <v>345361269</v>
      </c>
      <c r="H56" s="56">
        <f t="shared" si="4"/>
        <v>-1478948318</v>
      </c>
      <c r="I56" s="56">
        <f t="shared" si="4"/>
        <v>-115461025</v>
      </c>
      <c r="J56" s="56">
        <f t="shared" si="4"/>
        <v>-1249048074</v>
      </c>
      <c r="K56" s="56">
        <f t="shared" si="4"/>
        <v>-41896918</v>
      </c>
      <c r="L56" s="56">
        <f t="shared" si="4"/>
        <v>35087939</v>
      </c>
      <c r="M56" s="56">
        <f t="shared" si="4"/>
        <v>207107867</v>
      </c>
      <c r="N56" s="56">
        <f t="shared" si="4"/>
        <v>200298888</v>
      </c>
      <c r="O56" s="56">
        <f t="shared" si="4"/>
        <v>188991389</v>
      </c>
      <c r="P56" s="56">
        <f t="shared" si="4"/>
        <v>1738314111</v>
      </c>
      <c r="Q56" s="56">
        <f t="shared" si="4"/>
        <v>172516802</v>
      </c>
      <c r="R56" s="56">
        <f t="shared" si="4"/>
        <v>2099822302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1051073116</v>
      </c>
      <c r="X56" s="56">
        <f t="shared" si="4"/>
        <v>613739514</v>
      </c>
      <c r="Y56" s="56">
        <f t="shared" si="4"/>
        <v>437333602</v>
      </c>
      <c r="Z56" s="57">
        <f>+IF(X56&lt;&gt;0,+(Y56/X56)*100,0)</f>
        <v>71.257201471306928</v>
      </c>
      <c r="AA56" s="54">
        <f>+AA54-AA55</f>
        <v>664127979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-227888069</v>
      </c>
      <c r="D59" s="48">
        <f>SUM(D56:D58)</f>
        <v>0</v>
      </c>
      <c r="E59" s="49">
        <f t="shared" si="5"/>
        <v>791422323</v>
      </c>
      <c r="F59" s="50">
        <f t="shared" si="5"/>
        <v>664127979</v>
      </c>
      <c r="G59" s="50">
        <f t="shared" si="5"/>
        <v>345361269</v>
      </c>
      <c r="H59" s="50">
        <f t="shared" si="5"/>
        <v>-1478948318</v>
      </c>
      <c r="I59" s="50">
        <f t="shared" si="5"/>
        <v>-115461025</v>
      </c>
      <c r="J59" s="50">
        <f t="shared" si="5"/>
        <v>-1249048074</v>
      </c>
      <c r="K59" s="50">
        <f t="shared" si="5"/>
        <v>-41896918</v>
      </c>
      <c r="L59" s="50">
        <f t="shared" si="5"/>
        <v>35087939</v>
      </c>
      <c r="M59" s="50">
        <f t="shared" si="5"/>
        <v>207107867</v>
      </c>
      <c r="N59" s="50">
        <f t="shared" si="5"/>
        <v>200298888</v>
      </c>
      <c r="O59" s="50">
        <f t="shared" si="5"/>
        <v>188991389</v>
      </c>
      <c r="P59" s="50">
        <f t="shared" si="5"/>
        <v>1738314111</v>
      </c>
      <c r="Q59" s="50">
        <f t="shared" si="5"/>
        <v>172516802</v>
      </c>
      <c r="R59" s="50">
        <f t="shared" si="5"/>
        <v>2099822302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1051073116</v>
      </c>
      <c r="X59" s="50">
        <f t="shared" si="5"/>
        <v>613739514</v>
      </c>
      <c r="Y59" s="50">
        <f t="shared" si="5"/>
        <v>437333602</v>
      </c>
      <c r="Z59" s="51">
        <f>+IF(X59&lt;&gt;0,+(Y59/X59)*100,0)</f>
        <v>71.257201471306928</v>
      </c>
      <c r="AA59" s="48">
        <f>SUM(AA56:AA58)</f>
        <v>664127979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11351288</v>
      </c>
      <c r="D61" s="44">
        <v>0</v>
      </c>
      <c r="E61" s="52">
        <v>10000000</v>
      </c>
      <c r="F61" s="45">
        <v>10000000</v>
      </c>
      <c r="G61" s="22">
        <v>5872</v>
      </c>
      <c r="H61" s="22">
        <v>5865</v>
      </c>
      <c r="I61" s="26">
        <v>1860644</v>
      </c>
      <c r="J61" s="22">
        <v>1872381</v>
      </c>
      <c r="K61" s="22">
        <v>1692282</v>
      </c>
      <c r="L61" s="22">
        <v>1529560</v>
      </c>
      <c r="M61" s="45">
        <v>5833</v>
      </c>
      <c r="N61" s="22">
        <v>3227675</v>
      </c>
      <c r="O61" s="22">
        <v>5763</v>
      </c>
      <c r="P61" s="26">
        <v>5679</v>
      </c>
      <c r="Q61" s="22">
        <v>5724</v>
      </c>
      <c r="R61" s="22">
        <v>17166</v>
      </c>
      <c r="S61" s="22">
        <v>0</v>
      </c>
      <c r="T61" s="45">
        <v>0</v>
      </c>
      <c r="U61" s="22">
        <v>0</v>
      </c>
      <c r="V61" s="22">
        <v>0</v>
      </c>
      <c r="W61" s="26">
        <v>5117222</v>
      </c>
      <c r="X61" s="22">
        <v>7499997</v>
      </c>
      <c r="Y61" s="22">
        <v>-2382775</v>
      </c>
      <c r="Z61" s="23">
        <v>-31.770346041471747</v>
      </c>
      <c r="AA61" s="20">
        <v>10000000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-216536781</v>
      </c>
      <c r="D62" s="65">
        <f>SUM(D59:D61)</f>
        <v>0</v>
      </c>
      <c r="E62" s="66">
        <f t="shared" si="6"/>
        <v>801422323</v>
      </c>
      <c r="F62" s="67">
        <f t="shared" si="6"/>
        <v>674127979</v>
      </c>
      <c r="G62" s="67">
        <f t="shared" si="6"/>
        <v>345367141</v>
      </c>
      <c r="H62" s="67">
        <f t="shared" si="6"/>
        <v>-1478942453</v>
      </c>
      <c r="I62" s="67">
        <f t="shared" si="6"/>
        <v>-113600381</v>
      </c>
      <c r="J62" s="67">
        <f t="shared" si="6"/>
        <v>-1247175693</v>
      </c>
      <c r="K62" s="67">
        <f t="shared" si="6"/>
        <v>-40204636</v>
      </c>
      <c r="L62" s="67">
        <f t="shared" si="6"/>
        <v>36617499</v>
      </c>
      <c r="M62" s="67">
        <f t="shared" si="6"/>
        <v>207113700</v>
      </c>
      <c r="N62" s="67">
        <f t="shared" si="6"/>
        <v>203526563</v>
      </c>
      <c r="O62" s="67">
        <f t="shared" si="6"/>
        <v>188997152</v>
      </c>
      <c r="P62" s="67">
        <f t="shared" si="6"/>
        <v>1738319790</v>
      </c>
      <c r="Q62" s="67">
        <f t="shared" si="6"/>
        <v>172522526</v>
      </c>
      <c r="R62" s="67">
        <f t="shared" si="6"/>
        <v>2099839468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1056190338</v>
      </c>
      <c r="X62" s="67">
        <f t="shared" si="6"/>
        <v>621239511</v>
      </c>
      <c r="Y62" s="67">
        <f t="shared" si="6"/>
        <v>434950827</v>
      </c>
      <c r="Z62" s="68">
        <f>+IF(X62&lt;&gt;0,+(Y62/X62)*100,0)</f>
        <v>70.013387638507751</v>
      </c>
      <c r="AA62" s="65">
        <f>SUM(AA59:AA61)</f>
        <v>674127979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1D8AF8-F022-4889-97AC-34962A8B963D}"/>
</file>

<file path=customXml/itemProps2.xml><?xml version="1.0" encoding="utf-8"?>
<ds:datastoreItem xmlns:ds="http://schemas.openxmlformats.org/officeDocument/2006/customXml" ds:itemID="{D40E787E-A5FD-434C-B624-D3318B707431}"/>
</file>

<file path=customXml/itemProps3.xml><?xml version="1.0" encoding="utf-8"?>
<ds:datastoreItem xmlns:ds="http://schemas.openxmlformats.org/officeDocument/2006/customXml" ds:itemID="{5A1EC7F2-FDFC-42E5-BBA4-8BAAE38D29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2026-05-12T09:46:39Z</dcterms:created>
  <dcterms:modified xsi:type="dcterms:W3CDTF">2026-05-12T09:48:23Z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